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320" windowHeight="9765"/>
  </bookViews>
  <sheets>
    <sheet name="5" sheetId="1" r:id="rId1"/>
  </sheets>
  <definedNames>
    <definedName name="_xlnm.Print_Area" localSheetId="0">'5'!$A$1:$K$132</definedName>
  </definedNames>
  <calcPr calcId="145621" concurrentCalc="0"/>
</workbook>
</file>

<file path=xl/calcChain.xml><?xml version="1.0" encoding="utf-8"?>
<calcChain xmlns="http://schemas.openxmlformats.org/spreadsheetml/2006/main">
  <c r="H119" i="1" l="1"/>
  <c r="H126" i="1"/>
  <c r="H112" i="1"/>
  <c r="I119" i="1"/>
  <c r="I126" i="1"/>
  <c r="I112" i="1"/>
  <c r="H113" i="1"/>
  <c r="I113" i="1"/>
  <c r="J113" i="1"/>
  <c r="K113" i="1"/>
  <c r="H114" i="1"/>
  <c r="I114" i="1"/>
  <c r="J114" i="1"/>
  <c r="K114" i="1"/>
  <c r="G126" i="1"/>
  <c r="J126" i="1"/>
  <c r="F80" i="1"/>
  <c r="H67" i="1"/>
  <c r="I67" i="1"/>
  <c r="G76" i="1"/>
  <c r="G67" i="1"/>
  <c r="J25" i="1"/>
  <c r="I42" i="1"/>
  <c r="I58" i="1"/>
  <c r="I74" i="1"/>
  <c r="I23" i="1"/>
  <c r="J28" i="1"/>
  <c r="J16" i="1"/>
  <c r="K28" i="1"/>
  <c r="K16" i="1"/>
  <c r="J29" i="1"/>
  <c r="J17" i="1"/>
  <c r="K29" i="1"/>
  <c r="K17" i="1"/>
  <c r="I78" i="1"/>
  <c r="I27" i="1"/>
  <c r="I87" i="1"/>
  <c r="I115" i="1"/>
  <c r="I15" i="1"/>
  <c r="H28" i="1"/>
  <c r="H16" i="1"/>
  <c r="I28" i="1"/>
  <c r="I16" i="1"/>
  <c r="H29" i="1"/>
  <c r="H17" i="1"/>
  <c r="I29" i="1"/>
  <c r="I17" i="1"/>
  <c r="G29" i="1"/>
  <c r="G17" i="1"/>
  <c r="F17" i="1"/>
  <c r="G24" i="1"/>
  <c r="G12" i="1"/>
  <c r="H24" i="1"/>
  <c r="H12" i="1"/>
  <c r="I24" i="1"/>
  <c r="I12" i="1"/>
  <c r="J24" i="1"/>
  <c r="J12" i="1"/>
  <c r="K24" i="1"/>
  <c r="K12" i="1"/>
  <c r="F12" i="1"/>
  <c r="H42" i="1"/>
  <c r="K58" i="1"/>
  <c r="K74" i="1"/>
  <c r="J58" i="1"/>
  <c r="J74" i="1"/>
  <c r="H58" i="1"/>
  <c r="H74" i="1"/>
  <c r="H23" i="1"/>
  <c r="K33" i="1"/>
  <c r="K49" i="1"/>
  <c r="K56" i="1"/>
  <c r="K65" i="1"/>
  <c r="K78" i="1"/>
  <c r="K27" i="1"/>
  <c r="K87" i="1"/>
  <c r="K115" i="1"/>
  <c r="K15" i="1"/>
  <c r="J33" i="1"/>
  <c r="J49" i="1"/>
  <c r="J56" i="1"/>
  <c r="J65" i="1"/>
  <c r="J78" i="1"/>
  <c r="J27" i="1"/>
  <c r="J87" i="1"/>
  <c r="J115" i="1"/>
  <c r="J15" i="1"/>
  <c r="I33" i="1"/>
  <c r="I49" i="1"/>
  <c r="I56" i="1"/>
  <c r="I65" i="1"/>
  <c r="I72" i="1"/>
  <c r="H33" i="1"/>
  <c r="H49" i="1"/>
  <c r="H65" i="1"/>
  <c r="H78" i="1"/>
  <c r="H72" i="1"/>
  <c r="K22" i="1"/>
  <c r="K85" i="1"/>
  <c r="K10" i="1"/>
  <c r="J98" i="1"/>
  <c r="K26" i="1"/>
  <c r="K14" i="1"/>
  <c r="H91" i="1"/>
  <c r="H86" i="1"/>
  <c r="I86" i="1"/>
  <c r="H26" i="1"/>
  <c r="H87" i="1"/>
  <c r="H115" i="1"/>
  <c r="I26" i="1"/>
  <c r="I14" i="1"/>
  <c r="J26" i="1"/>
  <c r="J14" i="1"/>
  <c r="G26" i="1"/>
  <c r="G87" i="1"/>
  <c r="G115" i="1"/>
  <c r="G14" i="1"/>
  <c r="G25" i="1"/>
  <c r="G107" i="1"/>
  <c r="G86" i="1"/>
  <c r="G114" i="1"/>
  <c r="G74" i="1"/>
  <c r="F74" i="1"/>
  <c r="G78" i="1"/>
  <c r="G72" i="1"/>
  <c r="G58" i="1"/>
  <c r="G61" i="1"/>
  <c r="F61" i="1"/>
  <c r="G45" i="1"/>
  <c r="G52" i="1"/>
  <c r="G68" i="1"/>
  <c r="G27" i="1"/>
  <c r="G65" i="1"/>
  <c r="G28" i="1"/>
  <c r="G16" i="1"/>
  <c r="F79" i="1"/>
  <c r="G42" i="1"/>
  <c r="F75" i="1"/>
  <c r="F76" i="1"/>
  <c r="F77" i="1"/>
  <c r="F59" i="1"/>
  <c r="F60" i="1"/>
  <c r="F44" i="1"/>
  <c r="F128" i="1"/>
  <c r="G33" i="1"/>
  <c r="F33" i="1"/>
  <c r="F34" i="1"/>
  <c r="F35" i="1"/>
  <c r="F36" i="1"/>
  <c r="F37" i="1"/>
  <c r="F38" i="1"/>
  <c r="F39" i="1"/>
  <c r="F41" i="1"/>
  <c r="F46" i="1"/>
  <c r="F47" i="1"/>
  <c r="F48" i="1"/>
  <c r="G49" i="1"/>
  <c r="F50" i="1"/>
  <c r="F51" i="1"/>
  <c r="F52" i="1"/>
  <c r="F53" i="1"/>
  <c r="F54" i="1"/>
  <c r="F55" i="1"/>
  <c r="F57" i="1"/>
  <c r="F62" i="1"/>
  <c r="F63" i="1"/>
  <c r="F64" i="1"/>
  <c r="F66" i="1"/>
  <c r="F67" i="1"/>
  <c r="F69" i="1"/>
  <c r="F70" i="1"/>
  <c r="F71" i="1"/>
  <c r="F73" i="1"/>
  <c r="F81" i="1"/>
  <c r="F82" i="1"/>
  <c r="F83" i="1"/>
  <c r="G91" i="1"/>
  <c r="G98" i="1"/>
  <c r="G105" i="1"/>
  <c r="G84" i="1"/>
  <c r="H98" i="1"/>
  <c r="H105" i="1"/>
  <c r="I91" i="1"/>
  <c r="I98" i="1"/>
  <c r="I105" i="1"/>
  <c r="J105" i="1"/>
  <c r="K105" i="1"/>
  <c r="G85" i="1"/>
  <c r="H85" i="1"/>
  <c r="I85" i="1"/>
  <c r="J85" i="1"/>
  <c r="F85" i="1"/>
  <c r="J22" i="1"/>
  <c r="J10" i="1"/>
  <c r="F87" i="1"/>
  <c r="G88" i="1"/>
  <c r="H88" i="1"/>
  <c r="I88" i="1"/>
  <c r="J88" i="1"/>
  <c r="K88" i="1"/>
  <c r="F88" i="1"/>
  <c r="K30" i="1"/>
  <c r="K116" i="1"/>
  <c r="K18" i="1"/>
  <c r="G89" i="1"/>
  <c r="H89" i="1"/>
  <c r="I89" i="1"/>
  <c r="J89" i="1"/>
  <c r="K89" i="1"/>
  <c r="F89" i="1"/>
  <c r="G90" i="1"/>
  <c r="H90" i="1"/>
  <c r="I90" i="1"/>
  <c r="J90" i="1"/>
  <c r="K90" i="1"/>
  <c r="F90" i="1"/>
  <c r="K32" i="1"/>
  <c r="K118" i="1"/>
  <c r="K20" i="1"/>
  <c r="F92" i="1"/>
  <c r="F94" i="1"/>
  <c r="F95" i="1"/>
  <c r="F96" i="1"/>
  <c r="F97" i="1"/>
  <c r="F99" i="1"/>
  <c r="F101" i="1"/>
  <c r="F102" i="1"/>
  <c r="F103" i="1"/>
  <c r="F104" i="1"/>
  <c r="F105" i="1"/>
  <c r="F106" i="1"/>
  <c r="F107" i="1"/>
  <c r="F108" i="1"/>
  <c r="F109" i="1"/>
  <c r="F110" i="1"/>
  <c r="F111" i="1"/>
  <c r="G113" i="1"/>
  <c r="F113" i="1"/>
  <c r="F115" i="1"/>
  <c r="G116" i="1"/>
  <c r="H116" i="1"/>
  <c r="I116" i="1"/>
  <c r="J116" i="1"/>
  <c r="F116" i="1"/>
  <c r="G117" i="1"/>
  <c r="H117" i="1"/>
  <c r="I117" i="1"/>
  <c r="J117" i="1"/>
  <c r="K117" i="1"/>
  <c r="F117" i="1"/>
  <c r="G118" i="1"/>
  <c r="H118" i="1"/>
  <c r="I118" i="1"/>
  <c r="J118" i="1"/>
  <c r="F118" i="1"/>
  <c r="F120" i="1"/>
  <c r="F121" i="1"/>
  <c r="F122" i="1"/>
  <c r="F123" i="1"/>
  <c r="F124" i="1"/>
  <c r="F125" i="1"/>
  <c r="F127" i="1"/>
  <c r="F129" i="1"/>
  <c r="F130" i="1"/>
  <c r="F131" i="1"/>
  <c r="F132" i="1"/>
  <c r="K126" i="1"/>
  <c r="K119" i="1"/>
  <c r="J119" i="1"/>
  <c r="J112" i="1"/>
  <c r="G119" i="1"/>
  <c r="H22" i="1"/>
  <c r="I22" i="1"/>
  <c r="I10" i="1"/>
  <c r="H30" i="1"/>
  <c r="H18" i="1"/>
  <c r="I30" i="1"/>
  <c r="I18" i="1"/>
  <c r="J30" i="1"/>
  <c r="J18" i="1"/>
  <c r="H31" i="1"/>
  <c r="H19" i="1"/>
  <c r="I31" i="1"/>
  <c r="J31" i="1"/>
  <c r="J19" i="1"/>
  <c r="K31" i="1"/>
  <c r="K19" i="1"/>
  <c r="H32" i="1"/>
  <c r="H20" i="1"/>
  <c r="I32" i="1"/>
  <c r="I20" i="1"/>
  <c r="J32" i="1"/>
  <c r="J20" i="1"/>
  <c r="G22" i="1"/>
  <c r="F22" i="1"/>
  <c r="G30" i="1"/>
  <c r="G31" i="1"/>
  <c r="G19" i="1"/>
  <c r="G32" i="1"/>
  <c r="G20" i="1"/>
  <c r="F30" i="1"/>
  <c r="G10" i="1"/>
  <c r="F32" i="1"/>
  <c r="F45" i="1"/>
  <c r="G56" i="1"/>
  <c r="G40" i="1"/>
  <c r="G23" i="1"/>
  <c r="H14" i="1"/>
  <c r="H40" i="1"/>
  <c r="H25" i="1"/>
  <c r="I25" i="1"/>
  <c r="J40" i="1"/>
  <c r="J42" i="1"/>
  <c r="J23" i="1"/>
  <c r="F43" i="1"/>
  <c r="I40" i="1"/>
  <c r="K42" i="1"/>
  <c r="K23" i="1"/>
  <c r="K40" i="1"/>
  <c r="K25" i="1"/>
  <c r="F42" i="1"/>
  <c r="F40" i="1"/>
  <c r="F49" i="1"/>
  <c r="I13" i="1"/>
  <c r="I84" i="1"/>
  <c r="K112" i="1"/>
  <c r="H13" i="1"/>
  <c r="F114" i="1"/>
  <c r="F126" i="1"/>
  <c r="G13" i="1"/>
  <c r="I11" i="1"/>
  <c r="F119" i="1"/>
  <c r="F65" i="1"/>
  <c r="I21" i="1"/>
  <c r="I9" i="1"/>
  <c r="G15" i="1"/>
  <c r="H27" i="1"/>
  <c r="F27" i="1"/>
  <c r="J72" i="1"/>
  <c r="J21" i="1"/>
  <c r="K72" i="1"/>
  <c r="F72" i="1"/>
  <c r="F14" i="1"/>
  <c r="H56" i="1"/>
  <c r="F56" i="1"/>
  <c r="F16" i="1"/>
  <c r="H21" i="1"/>
  <c r="F20" i="1"/>
  <c r="J86" i="1"/>
  <c r="J91" i="1"/>
  <c r="J84" i="1"/>
  <c r="H11" i="1"/>
  <c r="F23" i="1"/>
  <c r="F58" i="1"/>
  <c r="G21" i="1"/>
  <c r="F31" i="1"/>
  <c r="I19" i="1"/>
  <c r="F19" i="1"/>
  <c r="H10" i="1"/>
  <c r="F10" i="1"/>
  <c r="H84" i="1"/>
  <c r="F28" i="1"/>
  <c r="K21" i="1"/>
  <c r="H15" i="1"/>
  <c r="F26" i="1"/>
  <c r="G11" i="1"/>
  <c r="F78" i="1"/>
  <c r="F24" i="1"/>
  <c r="F25" i="1"/>
  <c r="G18" i="1"/>
  <c r="F18" i="1"/>
  <c r="G112" i="1"/>
  <c r="F68" i="1"/>
  <c r="F29" i="1"/>
  <c r="J9" i="1"/>
  <c r="F112" i="1"/>
  <c r="K98" i="1"/>
  <c r="F98" i="1"/>
  <c r="F100" i="1"/>
  <c r="K91" i="1"/>
  <c r="K86" i="1"/>
  <c r="F86" i="1"/>
  <c r="F21" i="1"/>
  <c r="G9" i="1"/>
  <c r="J13" i="1"/>
  <c r="H9" i="1"/>
  <c r="F15" i="1"/>
  <c r="F93" i="1"/>
  <c r="F91" i="1"/>
  <c r="J11" i="1"/>
  <c r="K84" i="1"/>
  <c r="K9" i="1"/>
  <c r="F84" i="1"/>
  <c r="K13" i="1"/>
  <c r="F13" i="1"/>
  <c r="K11" i="1"/>
  <c r="F11" i="1"/>
  <c r="F9" i="1"/>
</calcChain>
</file>

<file path=xl/comments1.xml><?xml version="1.0" encoding="utf-8"?>
<comments xmlns="http://schemas.openxmlformats.org/spreadsheetml/2006/main">
  <authors>
    <author>Анастасия Жданова</author>
  </authors>
  <commentList>
    <comment ref="E128" authorId="0">
      <text>
        <r>
          <rPr>
            <b/>
            <sz val="9"/>
            <color indexed="81"/>
            <rFont val="Tahoma"/>
            <family val="2"/>
            <charset val="204"/>
          </rPr>
          <t>Анастасия Жданова:</t>
        </r>
        <r>
          <rPr>
            <sz val="9"/>
            <color indexed="81"/>
            <rFont val="Tahoma"/>
            <family val="2"/>
            <charset val="204"/>
          </rPr>
          <t xml:space="preserve">
В том числе заказная корреспонденция</t>
        </r>
      </text>
    </comment>
  </commentList>
</comments>
</file>

<file path=xl/sharedStrings.xml><?xml version="1.0" encoding="utf-8"?>
<sst xmlns="http://schemas.openxmlformats.org/spreadsheetml/2006/main" count="143" uniqueCount="48">
  <si>
    <t>1.2.</t>
  </si>
  <si>
    <t>Кроме того планируемые объемы обязательств федерального бюджета</t>
  </si>
  <si>
    <t>за счет средств юридических лиц</t>
  </si>
  <si>
    <t>за счет средств внебюджетных фондов</t>
  </si>
  <si>
    <t>за счет средств местных бюджетов</t>
  </si>
  <si>
    <t>за счет средств краевого бюджета</t>
  </si>
  <si>
    <t>за счет средств федерального бюджета</t>
  </si>
  <si>
    <t>Всего, в том числе:</t>
  </si>
  <si>
    <t>1.1.</t>
  </si>
  <si>
    <t>Кроме того планируемые объемы обязательств федерального бюджета ***</t>
  </si>
  <si>
    <t>за счет средств федерального бюджета**</t>
  </si>
  <si>
    <t>ВСЕГО</t>
  </si>
  <si>
    <t>ЦСР *</t>
  </si>
  <si>
    <t>ГРБС</t>
  </si>
  <si>
    <t>Объем средств на реализацию программы</t>
  </si>
  <si>
    <t xml:space="preserve">Код бюджетной классификации </t>
  </si>
  <si>
    <t>Наименование государственной программы / подпрограммы / мероприятия</t>
  </si>
  <si>
    <t>№ п/п</t>
  </si>
  <si>
    <t>тыс. руб.</t>
  </si>
  <si>
    <t>Финансовое обеспечение реализации государственной программы</t>
  </si>
  <si>
    <t>Управление развитием информационного общества и формированием электронного правительства в Камчатском крае</t>
  </si>
  <si>
    <t>Развитие инфраструктуры электронного правительства в Камчатском крае</t>
  </si>
  <si>
    <t>Обеспечение межведомственного электронного взаимодействия при предоставлении государственных и муниципальных услуг</t>
  </si>
  <si>
    <t>1.</t>
  </si>
  <si>
    <t>1.3.</t>
  </si>
  <si>
    <t>1.4.</t>
  </si>
  <si>
    <t>1.5.</t>
  </si>
  <si>
    <t>1.6.</t>
  </si>
  <si>
    <t>2.1.</t>
  </si>
  <si>
    <t>2.2.</t>
  </si>
  <si>
    <t>2.3.</t>
  </si>
  <si>
    <t>Развертывание и поддержание системы высокоточного позиционирования на основе космических систем ГЛОНАСС/GPS</t>
  </si>
  <si>
    <t>Создание, развитие и сопровождение геопортала Камчатского края</t>
  </si>
  <si>
    <t>Создание, развитие и актуализация  базового регионального картографического комплекта</t>
  </si>
  <si>
    <t>3</t>
  </si>
  <si>
    <t>3.1.</t>
  </si>
  <si>
    <t>Обеспечение реализации государственной политики в области информатизации и связи Камчатского края</t>
  </si>
  <si>
    <t>3.2.</t>
  </si>
  <si>
    <t>Государственное задание  на исполнение технологических функций в сфере информатизации, в том числе: организация перехода на предоставление государственных и муниципальных услуг в электронной форме в Камчатском крае, создание и развитие региональной системы межведомственного электронного взаимодействия, обеспечение представления населению услуг в электронном виде, развитие инфраструктуры электронного правительства в Камчатском крае, развитие и поддержка систем автоматической фиксации административных правонарушений</t>
  </si>
  <si>
    <t>за счет средств краевого бюджета, вт.ч.</t>
  </si>
  <si>
    <t>Государственная программа "Информационное общество в Камчатском крае на 2014-2018 годы"</t>
  </si>
  <si>
    <t>Предоставление государственных и муниципальных услуг в электроном виде</t>
  </si>
  <si>
    <t>Внедрение универсальных электронных карт</t>
  </si>
  <si>
    <t>Развитие, внедрение и сопровождение  информационных систем</t>
  </si>
  <si>
    <t xml:space="preserve">Приложение 5 
к Государственной программе Камчатского края 
"Информационное общество в Камчатском крае на 2014-2018 
годы", утверждённой постановлением Правительства 
Камчатского края от ________ №_____ </t>
  </si>
  <si>
    <t>Подпрограмма 1 - "Электронное правительство в Камчатском крае"</t>
  </si>
  <si>
    <t>Подпрограмма 2 -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</si>
  <si>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Подпрограмма 3 - "Обеспечение реализации государственной программы"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</si>
</sst>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000"/>
    <numFmt numFmtId="165" formatCode="#,##0.000"/>
    <numFmt numFmtId="166" formatCode="#,##0.00000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14"/>
      <color theme="1"/>
      <name val="Times New Roman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0" fontId="14" fillId="0" borderId="0"/>
  </cellStyleXfs>
  <cellXfs count="119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Border="1" applyAlignment="1">
      <alignment vertical="top"/>
    </xf>
    <xf numFmtId="0" fontId="5" fillId="0" borderId="0" xfId="0" applyFont="1" applyFill="1"/>
    <xf numFmtId="4" fontId="5" fillId="0" borderId="0" xfId="0" applyNumberFormat="1" applyFont="1" applyFill="1" applyBorder="1" applyAlignment="1">
      <alignment vertical="top"/>
    </xf>
    <xf numFmtId="4" fontId="7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vertical="top"/>
    </xf>
    <xf numFmtId="4" fontId="7" fillId="0" borderId="0" xfId="0" applyNumberFormat="1" applyFont="1" applyFill="1" applyBorder="1" applyAlignment="1">
      <alignment horizontal="right" vertical="center" wrapText="1"/>
    </xf>
    <xf numFmtId="4" fontId="8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top"/>
    </xf>
    <xf numFmtId="4" fontId="9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vertical="top"/>
    </xf>
    <xf numFmtId="4" fontId="10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vertical="top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" fontId="5" fillId="0" borderId="0" xfId="0" applyNumberFormat="1" applyFont="1" applyFill="1" applyAlignment="1">
      <alignment horizontal="right" vertical="center"/>
    </xf>
    <xf numFmtId="4" fontId="3" fillId="0" borderId="0" xfId="0" applyNumberFormat="1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165" fontId="7" fillId="0" borderId="0" xfId="0" applyNumberFormat="1" applyFont="1" applyFill="1" applyBorder="1"/>
    <xf numFmtId="165" fontId="7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/>
    <xf numFmtId="166" fontId="3" fillId="0" borderId="0" xfId="0" applyNumberFormat="1" applyFont="1" applyFill="1"/>
    <xf numFmtId="0" fontId="6" fillId="0" borderId="0" xfId="0" applyFont="1" applyFill="1" applyAlignment="1">
      <alignment horizontal="center"/>
    </xf>
    <xf numFmtId="0" fontId="7" fillId="0" borderId="0" xfId="0" applyFont="1" applyFill="1" applyBorder="1"/>
    <xf numFmtId="164" fontId="7" fillId="0" borderId="0" xfId="0" applyNumberFormat="1" applyFont="1" applyFill="1" applyBorder="1"/>
    <xf numFmtId="0" fontId="5" fillId="0" borderId="0" xfId="0" applyFont="1" applyFill="1" applyBorder="1"/>
    <xf numFmtId="165" fontId="5" fillId="0" borderId="0" xfId="0" applyNumberFormat="1" applyFont="1" applyFill="1" applyBorder="1"/>
    <xf numFmtId="0" fontId="8" fillId="0" borderId="0" xfId="0" applyFont="1" applyFill="1" applyBorder="1"/>
    <xf numFmtId="164" fontId="8" fillId="0" borderId="0" xfId="0" applyNumberFormat="1" applyFont="1" applyFill="1" applyBorder="1"/>
    <xf numFmtId="0" fontId="4" fillId="0" borderId="0" xfId="0" applyFont="1" applyFill="1" applyBorder="1"/>
    <xf numFmtId="0" fontId="10" fillId="0" borderId="0" xfId="0" applyFont="1" applyFill="1" applyBorder="1"/>
    <xf numFmtId="164" fontId="10" fillId="0" borderId="0" xfId="0" applyNumberFormat="1" applyFont="1" applyFill="1" applyBorder="1"/>
    <xf numFmtId="0" fontId="3" fillId="0" borderId="0" xfId="0" applyFont="1" applyFill="1" applyBorder="1"/>
    <xf numFmtId="0" fontId="7" fillId="0" borderId="0" xfId="0" applyFont="1" applyFill="1" applyBorder="1" applyAlignment="1"/>
    <xf numFmtId="0" fontId="9" fillId="0" borderId="0" xfId="0" applyNumberFormat="1" applyFont="1" applyFill="1" applyBorder="1" applyAlignment="1">
      <alignment vertical="center"/>
    </xf>
    <xf numFmtId="0" fontId="6" fillId="0" borderId="0" xfId="0" applyFont="1" applyFill="1"/>
    <xf numFmtId="4" fontId="6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/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3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15" fillId="0" borderId="11" xfId="0" applyFont="1" applyFill="1" applyBorder="1" applyAlignment="1">
      <alignment vertical="top" wrapText="1"/>
    </xf>
    <xf numFmtId="0" fontId="15" fillId="0" borderId="11" xfId="0" applyFont="1" applyFill="1" applyBorder="1" applyAlignment="1">
      <alignment horizontal="center" vertical="center"/>
    </xf>
    <xf numFmtId="166" fontId="15" fillId="0" borderId="11" xfId="0" applyNumberFormat="1" applyFont="1" applyFill="1" applyBorder="1" applyAlignment="1">
      <alignment horizontal="center" vertical="center"/>
    </xf>
    <xf numFmtId="166" fontId="15" fillId="0" borderId="12" xfId="0" applyNumberFormat="1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vertical="top" wrapText="1"/>
    </xf>
    <xf numFmtId="0" fontId="15" fillId="0" borderId="7" xfId="0" applyFont="1" applyFill="1" applyBorder="1" applyAlignment="1">
      <alignment horizontal="center" vertical="center"/>
    </xf>
    <xf numFmtId="166" fontId="15" fillId="0" borderId="7" xfId="0" applyNumberFormat="1" applyFont="1" applyFill="1" applyBorder="1" applyAlignment="1">
      <alignment horizontal="center" vertical="center"/>
    </xf>
    <xf numFmtId="166" fontId="15" fillId="0" borderId="14" xfId="0" applyNumberFormat="1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vertical="top" wrapText="1"/>
    </xf>
    <xf numFmtId="0" fontId="15" fillId="0" borderId="16" xfId="0" applyFont="1" applyFill="1" applyBorder="1" applyAlignment="1">
      <alignment horizontal="center" vertical="center"/>
    </xf>
    <xf numFmtId="166" fontId="15" fillId="0" borderId="16" xfId="0" applyNumberFormat="1" applyFont="1" applyFill="1" applyBorder="1" applyAlignment="1">
      <alignment horizontal="center" vertical="center"/>
    </xf>
    <xf numFmtId="166" fontId="15" fillId="0" borderId="17" xfId="0" applyNumberFormat="1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vertical="top" wrapText="1"/>
    </xf>
    <xf numFmtId="0" fontId="15" fillId="0" borderId="9" xfId="0" applyFont="1" applyFill="1" applyBorder="1" applyAlignment="1">
      <alignment horizontal="center" vertical="center"/>
    </xf>
    <xf numFmtId="166" fontId="15" fillId="0" borderId="9" xfId="0" applyNumberFormat="1" applyFont="1" applyFill="1" applyBorder="1" applyAlignment="1">
      <alignment horizontal="center" vertical="center"/>
    </xf>
    <xf numFmtId="166" fontId="15" fillId="0" borderId="19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top" wrapText="1"/>
    </xf>
    <xf numFmtId="0" fontId="6" fillId="0" borderId="6" xfId="0" applyFont="1" applyFill="1" applyBorder="1" applyAlignment="1">
      <alignment horizontal="center" vertical="center"/>
    </xf>
    <xf numFmtId="166" fontId="15" fillId="0" borderId="6" xfId="0" applyNumberFormat="1" applyFont="1" applyFill="1" applyBorder="1" applyAlignment="1">
      <alignment horizontal="center" vertical="center"/>
    </xf>
    <xf numFmtId="166" fontId="6" fillId="0" borderId="6" xfId="0" applyNumberFormat="1" applyFont="1" applyFill="1" applyBorder="1" applyAlignment="1">
      <alignment horizontal="center" vertical="center"/>
    </xf>
    <xf numFmtId="166" fontId="6" fillId="0" borderId="24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top" wrapText="1"/>
    </xf>
    <xf numFmtId="0" fontId="6" fillId="0" borderId="7" xfId="0" applyFont="1" applyFill="1" applyBorder="1" applyAlignment="1">
      <alignment horizontal="center" vertical="center"/>
    </xf>
    <xf numFmtId="166" fontId="6" fillId="0" borderId="7" xfId="0" applyNumberFormat="1" applyFont="1" applyFill="1" applyBorder="1" applyAlignment="1">
      <alignment horizontal="center" vertical="center"/>
    </xf>
    <xf numFmtId="166" fontId="6" fillId="0" borderId="14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top" wrapText="1"/>
    </xf>
    <xf numFmtId="0" fontId="6" fillId="0" borderId="8" xfId="0" applyFont="1" applyFill="1" applyBorder="1" applyAlignment="1">
      <alignment horizontal="center" vertical="center"/>
    </xf>
    <xf numFmtId="166" fontId="15" fillId="0" borderId="8" xfId="0" applyNumberFormat="1" applyFont="1" applyFill="1" applyBorder="1" applyAlignment="1">
      <alignment horizontal="center" vertical="center"/>
    </xf>
    <xf numFmtId="166" fontId="6" fillId="0" borderId="8" xfId="0" applyNumberFormat="1" applyFont="1" applyFill="1" applyBorder="1" applyAlignment="1">
      <alignment horizontal="center" vertical="center"/>
    </xf>
    <xf numFmtId="166" fontId="6" fillId="0" borderId="26" xfId="0" applyNumberFormat="1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vertical="top" wrapText="1"/>
    </xf>
    <xf numFmtId="0" fontId="6" fillId="0" borderId="21" xfId="0" applyFont="1" applyFill="1" applyBorder="1" applyAlignment="1">
      <alignment horizontal="center" vertical="center"/>
    </xf>
    <xf numFmtId="166" fontId="15" fillId="0" borderId="21" xfId="0" applyNumberFormat="1" applyFont="1" applyFill="1" applyBorder="1" applyAlignment="1">
      <alignment horizontal="center" vertical="center"/>
    </xf>
    <xf numFmtId="166" fontId="6" fillId="0" borderId="21" xfId="0" applyNumberFormat="1" applyFont="1" applyFill="1" applyBorder="1" applyAlignment="1">
      <alignment horizontal="center" vertical="center"/>
    </xf>
    <xf numFmtId="166" fontId="6" fillId="0" borderId="22" xfId="0" applyNumberFormat="1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vertical="top" wrapText="1"/>
    </xf>
    <xf numFmtId="0" fontId="6" fillId="0" borderId="16" xfId="0" applyFont="1" applyFill="1" applyBorder="1" applyAlignment="1">
      <alignment horizontal="center" vertical="center"/>
    </xf>
    <xf numFmtId="166" fontId="6" fillId="0" borderId="16" xfId="0" applyNumberFormat="1" applyFont="1" applyFill="1" applyBorder="1" applyAlignment="1">
      <alignment horizontal="center" vertical="center"/>
    </xf>
    <xf numFmtId="166" fontId="6" fillId="0" borderId="17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vertical="top" wrapText="1"/>
    </xf>
    <xf numFmtId="49" fontId="15" fillId="0" borderId="10" xfId="0" applyNumberFormat="1" applyFont="1" applyFill="1" applyBorder="1" applyAlignment="1">
      <alignment horizontal="center" vertical="top" wrapText="1"/>
    </xf>
    <xf numFmtId="49" fontId="15" fillId="0" borderId="13" xfId="0" applyNumberFormat="1" applyFont="1" applyFill="1" applyBorder="1" applyAlignment="1">
      <alignment horizontal="center" vertical="top" wrapText="1"/>
    </xf>
    <xf numFmtId="0" fontId="15" fillId="0" borderId="11" xfId="0" applyFont="1" applyFill="1" applyBorder="1" applyAlignment="1">
      <alignment vertical="top" wrapText="1"/>
    </xf>
    <xf numFmtId="0" fontId="15" fillId="0" borderId="7" xfId="0" applyFont="1" applyFill="1" applyBorder="1" applyAlignment="1">
      <alignment vertical="top" wrapText="1"/>
    </xf>
    <xf numFmtId="16" fontId="6" fillId="0" borderId="13" xfId="0" applyNumberFormat="1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15" xfId="0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vertical="top" wrapText="1"/>
    </xf>
    <xf numFmtId="0" fontId="15" fillId="0" borderId="13" xfId="0" applyFont="1" applyFill="1" applyBorder="1" applyAlignment="1">
      <alignment vertical="top" wrapText="1"/>
    </xf>
    <xf numFmtId="0" fontId="15" fillId="0" borderId="15" xfId="0" applyFont="1" applyFill="1" applyBorder="1" applyAlignment="1">
      <alignment vertical="top" wrapText="1"/>
    </xf>
    <xf numFmtId="0" fontId="15" fillId="0" borderId="16" xfId="0" applyFont="1" applyFill="1" applyBorder="1" applyAlignment="1">
      <alignment vertical="top" wrapText="1"/>
    </xf>
    <xf numFmtId="16" fontId="15" fillId="0" borderId="10" xfId="0" applyNumberFormat="1" applyFont="1" applyFill="1" applyBorder="1" applyAlignment="1">
      <alignment horizontal="center" vertical="top" wrapText="1"/>
    </xf>
    <xf numFmtId="16" fontId="15" fillId="0" borderId="13" xfId="0" applyNumberFormat="1" applyFont="1" applyFill="1" applyBorder="1" applyAlignment="1">
      <alignment horizontal="center" vertical="top" wrapText="1"/>
    </xf>
    <xf numFmtId="16" fontId="15" fillId="0" borderId="18" xfId="0" applyNumberFormat="1" applyFont="1" applyFill="1" applyBorder="1" applyAlignment="1">
      <alignment horizontal="center" vertical="top" wrapText="1"/>
    </xf>
    <xf numFmtId="0" fontId="15" fillId="0" borderId="9" xfId="0" applyFont="1" applyFill="1" applyBorder="1" applyAlignment="1">
      <alignment vertical="top" wrapText="1"/>
    </xf>
    <xf numFmtId="0" fontId="6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6" fillId="0" borderId="20" xfId="0" applyFont="1" applyFill="1" applyBorder="1" applyAlignment="1">
      <alignment horizontal="center" vertical="top" wrapText="1"/>
    </xf>
    <xf numFmtId="0" fontId="6" fillId="0" borderId="21" xfId="0" applyFont="1" applyFill="1" applyBorder="1" applyAlignment="1">
      <alignment horizontal="left" vertical="top" wrapText="1"/>
    </xf>
  </cellXfs>
  <cellStyles count="7">
    <cellStyle name="Обычный" xfId="0" builtinId="0"/>
    <cellStyle name="Обычный 2" xfId="1"/>
    <cellStyle name="Обычный 2 2" xfId="3"/>
    <cellStyle name="Обычный 3" xfId="4"/>
    <cellStyle name="Обычный 3 2" xfId="6"/>
    <cellStyle name="Обычный 4" xfId="2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Y132"/>
  <sheetViews>
    <sheetView showZeros="0" tabSelected="1" zoomScale="70" zoomScaleNormal="70" zoomScaleSheetLayoutView="70" workbookViewId="0">
      <selection activeCell="F6" sqref="F6:K6"/>
    </sheetView>
  </sheetViews>
  <sheetFormatPr defaultColWidth="9.140625" defaultRowHeight="12.75" x14ac:dyDescent="0.2"/>
  <cols>
    <col min="1" max="1" width="5.42578125" style="1" customWidth="1"/>
    <col min="2" max="2" width="36.5703125" style="1" customWidth="1"/>
    <col min="3" max="3" width="37.7109375" style="1" customWidth="1"/>
    <col min="4" max="4" width="9.7109375" style="1" customWidth="1"/>
    <col min="5" max="5" width="12.28515625" style="16" customWidth="1"/>
    <col min="6" max="6" width="17.5703125" style="1" customWidth="1"/>
    <col min="7" max="7" width="17.5703125" style="18" customWidth="1"/>
    <col min="8" max="8" width="17.5703125" style="1" customWidth="1"/>
    <col min="9" max="9" width="17.5703125" style="23" customWidth="1"/>
    <col min="10" max="11" width="17.5703125" style="1" customWidth="1"/>
    <col min="12" max="12" width="15.85546875" style="32" customWidth="1"/>
    <col min="13" max="13" width="41.140625" style="33" customWidth="1"/>
    <col min="14" max="14" width="12.85546875" style="13" customWidth="1"/>
    <col min="15" max="15" width="11.28515625" style="34" customWidth="1"/>
    <col min="16" max="16" width="11.7109375" style="34" customWidth="1"/>
    <col min="17" max="17" width="12.7109375" style="34" customWidth="1"/>
    <col min="18" max="22" width="9.140625" style="34" customWidth="1"/>
    <col min="23" max="25" width="9.140625" style="34"/>
    <col min="26" max="16384" width="9.140625" style="1"/>
  </cols>
  <sheetData>
    <row r="1" spans="1:25" s="4" customFormat="1" ht="94.5" customHeight="1" x14ac:dyDescent="0.25">
      <c r="E1" s="15"/>
      <c r="G1" s="87"/>
      <c r="H1" s="97" t="s">
        <v>44</v>
      </c>
      <c r="I1" s="98"/>
      <c r="J1" s="98"/>
      <c r="K1" s="98"/>
      <c r="L1" s="25"/>
      <c r="M1" s="26"/>
      <c r="N1" s="6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pans="1:25" s="4" customFormat="1" ht="14.25" customHeight="1" x14ac:dyDescent="0.25">
      <c r="E2" s="15"/>
      <c r="G2" s="17"/>
      <c r="I2" s="22"/>
      <c r="L2" s="25"/>
      <c r="M2" s="26"/>
      <c r="N2" s="6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pans="1:25" s="4" customFormat="1" ht="15" customHeight="1" x14ac:dyDescent="0.25">
      <c r="A3" s="109" t="s">
        <v>19</v>
      </c>
      <c r="B3" s="109"/>
      <c r="C3" s="109"/>
      <c r="D3" s="109"/>
      <c r="E3" s="109"/>
      <c r="F3" s="109"/>
      <c r="G3" s="109"/>
      <c r="H3" s="109"/>
      <c r="I3" s="109"/>
      <c r="J3" s="109"/>
      <c r="K3" s="37"/>
      <c r="L3" s="25"/>
      <c r="M3" s="20"/>
      <c r="N3" s="20"/>
      <c r="O3" s="28"/>
      <c r="P3" s="28"/>
      <c r="Q3" s="28"/>
      <c r="R3" s="27"/>
      <c r="S3" s="27"/>
      <c r="T3" s="27"/>
      <c r="U3" s="27"/>
      <c r="V3" s="27"/>
      <c r="W3" s="27"/>
      <c r="X3" s="27"/>
      <c r="Y3" s="27"/>
    </row>
    <row r="4" spans="1:25" s="4" customFormat="1" ht="15" customHeight="1" x14ac:dyDescent="0.25">
      <c r="A4" s="86"/>
      <c r="B4" s="86"/>
      <c r="C4" s="86"/>
      <c r="D4" s="86"/>
      <c r="E4" s="86"/>
      <c r="F4" s="86"/>
      <c r="G4" s="86"/>
      <c r="H4" s="109"/>
      <c r="I4" s="109"/>
      <c r="J4" s="109"/>
      <c r="K4" s="109"/>
      <c r="L4" s="25"/>
      <c r="M4" s="20"/>
      <c r="N4" s="20"/>
      <c r="O4" s="28"/>
      <c r="P4" s="28"/>
      <c r="Q4" s="28"/>
      <c r="R4" s="27"/>
      <c r="S4" s="27"/>
      <c r="T4" s="27"/>
      <c r="U4" s="27"/>
      <c r="V4" s="27"/>
      <c r="W4" s="27"/>
      <c r="X4" s="27"/>
      <c r="Y4" s="27"/>
    </row>
    <row r="5" spans="1:25" s="4" customFormat="1" ht="15.75" x14ac:dyDescent="0.25">
      <c r="A5" s="37"/>
      <c r="B5" s="37"/>
      <c r="C5" s="37"/>
      <c r="D5" s="37"/>
      <c r="E5" s="24"/>
      <c r="F5" s="37"/>
      <c r="G5" s="38"/>
      <c r="H5" s="37"/>
      <c r="I5" s="39"/>
      <c r="J5" s="37"/>
      <c r="K5" s="37" t="s">
        <v>18</v>
      </c>
      <c r="L5" s="25"/>
      <c r="M5" s="20"/>
      <c r="N5" s="21"/>
      <c r="O5" s="28"/>
      <c r="P5" s="28"/>
      <c r="Q5" s="28"/>
      <c r="R5" s="27"/>
      <c r="S5" s="27"/>
      <c r="T5" s="27"/>
      <c r="U5" s="27"/>
      <c r="V5" s="27"/>
      <c r="W5" s="27"/>
      <c r="X5" s="27"/>
      <c r="Y5" s="27"/>
    </row>
    <row r="6" spans="1:25" s="4" customFormat="1" ht="57.75" customHeight="1" x14ac:dyDescent="0.25">
      <c r="A6" s="110" t="s">
        <v>17</v>
      </c>
      <c r="B6" s="110" t="s">
        <v>16</v>
      </c>
      <c r="C6" s="110"/>
      <c r="D6" s="99" t="s">
        <v>15</v>
      </c>
      <c r="E6" s="100"/>
      <c r="F6" s="112" t="s">
        <v>14</v>
      </c>
      <c r="G6" s="112"/>
      <c r="H6" s="112"/>
      <c r="I6" s="112"/>
      <c r="J6" s="112"/>
      <c r="K6" s="112"/>
      <c r="L6" s="35"/>
      <c r="M6" s="35"/>
      <c r="N6" s="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pans="1:25" s="4" customFormat="1" ht="15.75" x14ac:dyDescent="0.25">
      <c r="A7" s="111"/>
      <c r="B7" s="111"/>
      <c r="C7" s="111"/>
      <c r="D7" s="40" t="s">
        <v>13</v>
      </c>
      <c r="E7" s="40" t="s">
        <v>12</v>
      </c>
      <c r="F7" s="40" t="s">
        <v>11</v>
      </c>
      <c r="G7" s="41">
        <v>2014</v>
      </c>
      <c r="H7" s="40">
        <v>2015</v>
      </c>
      <c r="I7" s="40">
        <v>2016</v>
      </c>
      <c r="J7" s="40">
        <v>2017</v>
      </c>
      <c r="K7" s="40">
        <v>2018</v>
      </c>
      <c r="L7" s="25"/>
      <c r="M7" s="26"/>
      <c r="N7" s="8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</row>
    <row r="8" spans="1:25" s="2" customFormat="1" ht="16.5" thickBot="1" x14ac:dyDescent="0.3">
      <c r="A8" s="42">
        <v>1</v>
      </c>
      <c r="B8" s="42">
        <v>2</v>
      </c>
      <c r="C8" s="42">
        <v>3</v>
      </c>
      <c r="D8" s="42">
        <v>4</v>
      </c>
      <c r="E8" s="42">
        <v>5</v>
      </c>
      <c r="F8" s="42">
        <v>6</v>
      </c>
      <c r="G8" s="43">
        <v>7</v>
      </c>
      <c r="H8" s="42">
        <v>8</v>
      </c>
      <c r="I8" s="44">
        <v>9</v>
      </c>
      <c r="J8" s="45">
        <v>10</v>
      </c>
      <c r="K8" s="46">
        <v>11</v>
      </c>
      <c r="L8" s="29"/>
      <c r="M8" s="30"/>
      <c r="N8" s="9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</row>
    <row r="9" spans="1:25" s="3" customFormat="1" ht="18" customHeight="1" x14ac:dyDescent="0.2">
      <c r="A9" s="101"/>
      <c r="B9" s="90" t="s">
        <v>40</v>
      </c>
      <c r="C9" s="47" t="s">
        <v>7</v>
      </c>
      <c r="D9" s="48"/>
      <c r="E9" s="48"/>
      <c r="F9" s="49">
        <f>SUM(G9:K9)</f>
        <v>969663.64589125011</v>
      </c>
      <c r="G9" s="49">
        <f>SUM(G21,G84,G112)</f>
        <v>213626.71000000002</v>
      </c>
      <c r="H9" s="49">
        <f t="shared" ref="H9:K9" si="0">SUM(H21,H84,H112)</f>
        <v>199223.25</v>
      </c>
      <c r="I9" s="49">
        <f>SUM(I21,I84,I112)</f>
        <v>200879.1</v>
      </c>
      <c r="J9" s="49">
        <f t="shared" si="0"/>
        <v>178803.92203000002</v>
      </c>
      <c r="K9" s="50">
        <f t="shared" si="0"/>
        <v>177130.66386124998</v>
      </c>
      <c r="L9" s="10"/>
      <c r="M9" s="7"/>
      <c r="N9" s="11"/>
    </row>
    <row r="10" spans="1:25" s="3" customFormat="1" ht="27.75" customHeight="1" x14ac:dyDescent="0.2">
      <c r="A10" s="102"/>
      <c r="B10" s="91"/>
      <c r="C10" s="51" t="s">
        <v>10</v>
      </c>
      <c r="D10" s="52"/>
      <c r="E10" s="52"/>
      <c r="F10" s="53">
        <f t="shared" ref="F10:F92" si="1">SUM(G10:K10)</f>
        <v>0</v>
      </c>
      <c r="G10" s="53">
        <f>SUM(G22,G85,G113)</f>
        <v>0</v>
      </c>
      <c r="H10" s="53">
        <f t="shared" ref="H10:K10" si="2">SUM(H22,H85,H113)</f>
        <v>0</v>
      </c>
      <c r="I10" s="53">
        <f t="shared" si="2"/>
        <v>0</v>
      </c>
      <c r="J10" s="53">
        <f t="shared" si="2"/>
        <v>0</v>
      </c>
      <c r="K10" s="54">
        <f t="shared" si="2"/>
        <v>0</v>
      </c>
      <c r="L10" s="10"/>
      <c r="M10" s="7"/>
      <c r="N10" s="11"/>
    </row>
    <row r="11" spans="1:25" s="3" customFormat="1" ht="19.5" customHeight="1" x14ac:dyDescent="0.2">
      <c r="A11" s="102"/>
      <c r="B11" s="91"/>
      <c r="C11" s="51" t="s">
        <v>39</v>
      </c>
      <c r="D11" s="52"/>
      <c r="E11" s="52"/>
      <c r="F11" s="53">
        <f t="shared" si="1"/>
        <v>968963.64589125011</v>
      </c>
      <c r="G11" s="53">
        <f>SUM(G23,G86,G114)</f>
        <v>212926.71000000002</v>
      </c>
      <c r="H11" s="53">
        <f t="shared" ref="H11:K11" si="3">SUM(H23,H86,H114)</f>
        <v>199223.25</v>
      </c>
      <c r="I11" s="53">
        <f t="shared" si="3"/>
        <v>200879.1</v>
      </c>
      <c r="J11" s="53">
        <f t="shared" si="3"/>
        <v>178803.92203000002</v>
      </c>
      <c r="K11" s="54">
        <f t="shared" si="3"/>
        <v>177130.66386124998</v>
      </c>
      <c r="L11" s="10"/>
      <c r="M11" s="7"/>
      <c r="N11" s="11"/>
    </row>
    <row r="12" spans="1:25" s="3" customFormat="1" ht="19.5" customHeight="1" x14ac:dyDescent="0.2">
      <c r="A12" s="102"/>
      <c r="B12" s="91"/>
      <c r="C12" s="51"/>
      <c r="D12" s="52">
        <v>812</v>
      </c>
      <c r="E12" s="52">
        <v>141</v>
      </c>
      <c r="F12" s="53">
        <f t="shared" si="1"/>
        <v>5000</v>
      </c>
      <c r="G12" s="53">
        <f>SUM(G24)</f>
        <v>5000</v>
      </c>
      <c r="H12" s="53">
        <f t="shared" ref="H12:K12" si="4">SUM(H24)</f>
        <v>0</v>
      </c>
      <c r="I12" s="53">
        <f t="shared" si="4"/>
        <v>0</v>
      </c>
      <c r="J12" s="53">
        <f t="shared" si="4"/>
        <v>0</v>
      </c>
      <c r="K12" s="54">
        <f t="shared" si="4"/>
        <v>0</v>
      </c>
      <c r="L12" s="10"/>
      <c r="M12" s="7"/>
      <c r="N12" s="11"/>
    </row>
    <row r="13" spans="1:25" s="3" customFormat="1" ht="19.5" customHeight="1" x14ac:dyDescent="0.2">
      <c r="A13" s="102"/>
      <c r="B13" s="91"/>
      <c r="C13" s="51"/>
      <c r="D13" s="52">
        <v>820</v>
      </c>
      <c r="E13" s="52">
        <v>140</v>
      </c>
      <c r="F13" s="53">
        <f t="shared" si="1"/>
        <v>946457.59589125006</v>
      </c>
      <c r="G13" s="53">
        <f>SUM(G25,G86,G114)</f>
        <v>203651.71000000002</v>
      </c>
      <c r="H13" s="53">
        <f t="shared" ref="H13:K13" si="5">SUM(H25,H86,H114)</f>
        <v>194790.25</v>
      </c>
      <c r="I13" s="53">
        <f t="shared" si="5"/>
        <v>196417.09999999998</v>
      </c>
      <c r="J13" s="53">
        <f t="shared" si="5"/>
        <v>176693.92203000002</v>
      </c>
      <c r="K13" s="54">
        <f t="shared" si="5"/>
        <v>174904.61386124999</v>
      </c>
      <c r="L13" s="10"/>
      <c r="M13" s="7"/>
      <c r="N13" s="11"/>
    </row>
    <row r="14" spans="1:25" s="3" customFormat="1" ht="19.5" customHeight="1" x14ac:dyDescent="0.2">
      <c r="A14" s="102"/>
      <c r="B14" s="91"/>
      <c r="C14" s="51"/>
      <c r="D14" s="52">
        <v>825</v>
      </c>
      <c r="E14" s="52">
        <v>141</v>
      </c>
      <c r="F14" s="53">
        <f t="shared" si="1"/>
        <v>17506.05</v>
      </c>
      <c r="G14" s="53">
        <f>SUM(G26,G87,G115)</f>
        <v>4275</v>
      </c>
      <c r="H14" s="53">
        <f t="shared" ref="H14:K14" si="6">SUM(H26,H87,H115)</f>
        <v>4433</v>
      </c>
      <c r="I14" s="53">
        <f t="shared" si="6"/>
        <v>4462</v>
      </c>
      <c r="J14" s="53">
        <f t="shared" si="6"/>
        <v>2110</v>
      </c>
      <c r="K14" s="54">
        <f t="shared" si="6"/>
        <v>2226.0499999999997</v>
      </c>
      <c r="L14" s="10"/>
      <c r="M14" s="7"/>
      <c r="N14" s="11"/>
    </row>
    <row r="15" spans="1:25" s="3" customFormat="1" ht="20.25" customHeight="1" x14ac:dyDescent="0.2">
      <c r="A15" s="102"/>
      <c r="B15" s="91"/>
      <c r="C15" s="51" t="s">
        <v>4</v>
      </c>
      <c r="D15" s="52"/>
      <c r="E15" s="52"/>
      <c r="F15" s="53">
        <f t="shared" si="1"/>
        <v>700</v>
      </c>
      <c r="G15" s="53">
        <f>SUM(G27,G87,G115)</f>
        <v>700</v>
      </c>
      <c r="H15" s="53">
        <f t="shared" ref="H15:K15" si="7">SUM(H27,H87,H115)</f>
        <v>0</v>
      </c>
      <c r="I15" s="53">
        <f t="shared" si="7"/>
        <v>0</v>
      </c>
      <c r="J15" s="53">
        <f t="shared" si="7"/>
        <v>0</v>
      </c>
      <c r="K15" s="54">
        <f t="shared" si="7"/>
        <v>0</v>
      </c>
      <c r="L15" s="10"/>
      <c r="M15" s="7"/>
      <c r="N15" s="11"/>
    </row>
    <row r="16" spans="1:25" s="3" customFormat="1" ht="20.25" customHeight="1" x14ac:dyDescent="0.2">
      <c r="A16" s="102"/>
      <c r="B16" s="91"/>
      <c r="C16" s="51"/>
      <c r="D16" s="52">
        <v>812</v>
      </c>
      <c r="E16" s="52">
        <v>141</v>
      </c>
      <c r="F16" s="53">
        <f t="shared" si="1"/>
        <v>500</v>
      </c>
      <c r="G16" s="53">
        <f>SUM(G28)</f>
        <v>500</v>
      </c>
      <c r="H16" s="53">
        <f t="shared" ref="H16:K16" si="8">SUM(H28)</f>
        <v>0</v>
      </c>
      <c r="I16" s="53">
        <f t="shared" si="8"/>
        <v>0</v>
      </c>
      <c r="J16" s="53">
        <f t="shared" si="8"/>
        <v>0</v>
      </c>
      <c r="K16" s="54">
        <f t="shared" si="8"/>
        <v>0</v>
      </c>
      <c r="L16" s="10"/>
      <c r="M16" s="7"/>
      <c r="N16" s="11"/>
    </row>
    <row r="17" spans="1:22" s="3" customFormat="1" ht="20.25" customHeight="1" x14ac:dyDescent="0.2">
      <c r="A17" s="102"/>
      <c r="B17" s="91"/>
      <c r="C17" s="51"/>
      <c r="D17" s="52">
        <v>820</v>
      </c>
      <c r="E17" s="52">
        <v>141</v>
      </c>
      <c r="F17" s="53">
        <f t="shared" si="1"/>
        <v>200</v>
      </c>
      <c r="G17" s="53">
        <f>SUM(G29)</f>
        <v>200</v>
      </c>
      <c r="H17" s="53">
        <f t="shared" ref="H17:K17" si="9">SUM(H29)</f>
        <v>0</v>
      </c>
      <c r="I17" s="53">
        <f t="shared" si="9"/>
        <v>0</v>
      </c>
      <c r="J17" s="53">
        <f t="shared" si="9"/>
        <v>0</v>
      </c>
      <c r="K17" s="54">
        <f t="shared" si="9"/>
        <v>0</v>
      </c>
      <c r="L17" s="10"/>
      <c r="M17" s="7"/>
      <c r="N17" s="11"/>
    </row>
    <row r="18" spans="1:22" s="3" customFormat="1" ht="21" customHeight="1" x14ac:dyDescent="0.2">
      <c r="A18" s="102"/>
      <c r="B18" s="91"/>
      <c r="C18" s="51" t="s">
        <v>3</v>
      </c>
      <c r="D18" s="52"/>
      <c r="E18" s="52"/>
      <c r="F18" s="53">
        <f t="shared" si="1"/>
        <v>0</v>
      </c>
      <c r="G18" s="53">
        <f t="shared" ref="G18:K20" si="10">SUM(G30,G88,G116)</f>
        <v>0</v>
      </c>
      <c r="H18" s="53">
        <f t="shared" si="10"/>
        <v>0</v>
      </c>
      <c r="I18" s="53">
        <f t="shared" si="10"/>
        <v>0</v>
      </c>
      <c r="J18" s="53">
        <f t="shared" si="10"/>
        <v>0</v>
      </c>
      <c r="K18" s="54">
        <f t="shared" si="10"/>
        <v>0</v>
      </c>
      <c r="L18" s="10"/>
      <c r="M18" s="7"/>
      <c r="N18" s="11"/>
    </row>
    <row r="19" spans="1:22" s="3" customFormat="1" ht="21" customHeight="1" x14ac:dyDescent="0.2">
      <c r="A19" s="102"/>
      <c r="B19" s="91"/>
      <c r="C19" s="51" t="s">
        <v>2</v>
      </c>
      <c r="D19" s="52"/>
      <c r="E19" s="52"/>
      <c r="F19" s="53">
        <f t="shared" si="1"/>
        <v>0</v>
      </c>
      <c r="G19" s="53">
        <f t="shared" si="10"/>
        <v>0</v>
      </c>
      <c r="H19" s="53">
        <f t="shared" si="10"/>
        <v>0</v>
      </c>
      <c r="I19" s="53">
        <f t="shared" si="10"/>
        <v>0</v>
      </c>
      <c r="J19" s="53">
        <f t="shared" si="10"/>
        <v>0</v>
      </c>
      <c r="K19" s="54">
        <f t="shared" si="10"/>
        <v>0</v>
      </c>
      <c r="L19" s="10"/>
      <c r="M19" s="36"/>
      <c r="N19" s="36"/>
      <c r="O19" s="36"/>
      <c r="P19" s="36"/>
      <c r="Q19" s="36"/>
      <c r="R19" s="36"/>
      <c r="S19" s="36"/>
      <c r="T19" s="36"/>
      <c r="U19" s="36"/>
      <c r="V19" s="36"/>
    </row>
    <row r="20" spans="1:22" s="3" customFormat="1" ht="31.5" customHeight="1" thickBot="1" x14ac:dyDescent="0.25">
      <c r="A20" s="103"/>
      <c r="B20" s="104"/>
      <c r="C20" s="55" t="s">
        <v>9</v>
      </c>
      <c r="D20" s="56"/>
      <c r="E20" s="56"/>
      <c r="F20" s="57">
        <f t="shared" si="1"/>
        <v>0</v>
      </c>
      <c r="G20" s="57">
        <f t="shared" si="10"/>
        <v>0</v>
      </c>
      <c r="H20" s="57">
        <f t="shared" si="10"/>
        <v>0</v>
      </c>
      <c r="I20" s="57">
        <f t="shared" si="10"/>
        <v>0</v>
      </c>
      <c r="J20" s="57">
        <f t="shared" si="10"/>
        <v>0</v>
      </c>
      <c r="K20" s="58">
        <f t="shared" si="10"/>
        <v>0</v>
      </c>
      <c r="L20" s="10"/>
      <c r="M20" s="19"/>
      <c r="N20" s="19"/>
      <c r="O20" s="19"/>
      <c r="P20" s="19"/>
      <c r="Q20" s="19"/>
      <c r="R20" s="19"/>
      <c r="S20" s="19"/>
      <c r="T20" s="19"/>
      <c r="U20" s="19"/>
      <c r="V20" s="19"/>
    </row>
    <row r="21" spans="1:22" s="3" customFormat="1" ht="15.75" x14ac:dyDescent="0.2">
      <c r="A21" s="105" t="s">
        <v>23</v>
      </c>
      <c r="B21" s="90" t="s">
        <v>45</v>
      </c>
      <c r="C21" s="47" t="s">
        <v>7</v>
      </c>
      <c r="D21" s="48"/>
      <c r="E21" s="48"/>
      <c r="F21" s="49">
        <f t="shared" si="1"/>
        <v>508166.27976125001</v>
      </c>
      <c r="G21" s="49">
        <f>SUM(G33,G40,G49,G56,G65,G72)</f>
        <v>100909.00000000001</v>
      </c>
      <c r="H21" s="49">
        <f t="shared" ref="H21:K21" si="11">SUM(H33,H40,H49,H56,H65,H72)</f>
        <v>119654</v>
      </c>
      <c r="I21" s="49">
        <f t="shared" si="11"/>
        <v>117006.49999999999</v>
      </c>
      <c r="J21" s="49">
        <f t="shared" si="11"/>
        <v>83336.632490000004</v>
      </c>
      <c r="K21" s="50">
        <f t="shared" si="11"/>
        <v>87260.147271249996</v>
      </c>
      <c r="L21" s="10"/>
      <c r="M21" s="12"/>
      <c r="N21" s="12"/>
      <c r="O21" s="14"/>
    </row>
    <row r="22" spans="1:22" s="3" customFormat="1" ht="18.75" customHeight="1" x14ac:dyDescent="0.2">
      <c r="A22" s="106"/>
      <c r="B22" s="91"/>
      <c r="C22" s="51" t="s">
        <v>6</v>
      </c>
      <c r="D22" s="52"/>
      <c r="E22" s="52"/>
      <c r="F22" s="53">
        <f t="shared" si="1"/>
        <v>0</v>
      </c>
      <c r="G22" s="53">
        <f>SUM(G34,G41,G50,G57,G66,G73)</f>
        <v>0</v>
      </c>
      <c r="H22" s="53">
        <f>SUM(H34,H41,H50,H57,H66,H73)</f>
        <v>0</v>
      </c>
      <c r="I22" s="53">
        <f>SUM(I34,I41,I50,I57,I66,I73)</f>
        <v>0</v>
      </c>
      <c r="J22" s="53">
        <f>SUM(J34,J41,J50,J57,J66,J73)</f>
        <v>0</v>
      </c>
      <c r="K22" s="54">
        <f>SUM(K34,K41,K50,K57,K66,K73)</f>
        <v>0</v>
      </c>
      <c r="L22" s="10"/>
      <c r="M22" s="7"/>
      <c r="N22" s="11"/>
    </row>
    <row r="23" spans="1:22" s="3" customFormat="1" ht="18.75" customHeight="1" x14ac:dyDescent="0.2">
      <c r="A23" s="106"/>
      <c r="B23" s="91"/>
      <c r="C23" s="51" t="s">
        <v>5</v>
      </c>
      <c r="D23" s="52"/>
      <c r="E23" s="52"/>
      <c r="F23" s="53">
        <f t="shared" si="1"/>
        <v>507466.27976125001</v>
      </c>
      <c r="G23" s="53">
        <f>SUM(G35,G42,G51,G58,G67,G74)</f>
        <v>100209.00000000001</v>
      </c>
      <c r="H23" s="53">
        <f t="shared" ref="H23:K23" si="12">SUM(H35,H42,H51,H58,H67,H74)</f>
        <v>119654</v>
      </c>
      <c r="I23" s="53">
        <f t="shared" si="12"/>
        <v>117006.49999999999</v>
      </c>
      <c r="J23" s="53">
        <f t="shared" si="12"/>
        <v>83336.632490000004</v>
      </c>
      <c r="K23" s="54">
        <f t="shared" si="12"/>
        <v>87260.147271249996</v>
      </c>
      <c r="L23" s="10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s="3" customFormat="1" ht="18.75" customHeight="1" x14ac:dyDescent="0.2">
      <c r="A24" s="106"/>
      <c r="B24" s="91"/>
      <c r="C24" s="51"/>
      <c r="D24" s="52">
        <v>812</v>
      </c>
      <c r="E24" s="52">
        <v>141</v>
      </c>
      <c r="F24" s="53">
        <f t="shared" si="1"/>
        <v>5000</v>
      </c>
      <c r="G24" s="53">
        <f>SUM(G75)</f>
        <v>5000</v>
      </c>
      <c r="H24" s="53">
        <f t="shared" ref="H24:K24" si="13">SUM(H75)</f>
        <v>0</v>
      </c>
      <c r="I24" s="53">
        <f t="shared" si="13"/>
        <v>0</v>
      </c>
      <c r="J24" s="53">
        <f t="shared" si="13"/>
        <v>0</v>
      </c>
      <c r="K24" s="54">
        <f t="shared" si="13"/>
        <v>0</v>
      </c>
      <c r="L24" s="10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s="3" customFormat="1" ht="18.75" customHeight="1" x14ac:dyDescent="0.2">
      <c r="A25" s="106"/>
      <c r="B25" s="91"/>
      <c r="C25" s="51"/>
      <c r="D25" s="52">
        <v>820</v>
      </c>
      <c r="E25" s="52">
        <v>141</v>
      </c>
      <c r="F25" s="53">
        <f t="shared" si="1"/>
        <v>484960.22976124997</v>
      </c>
      <c r="G25" s="53">
        <f>SUM(G35,G43,G51,G59,G67,G76)</f>
        <v>90934.000000000015</v>
      </c>
      <c r="H25" s="53">
        <f t="shared" ref="H25:K25" si="14">SUM(H35,H43,H51,H59,H67,H76)</f>
        <v>115221</v>
      </c>
      <c r="I25" s="53">
        <f t="shared" si="14"/>
        <v>112544.49999999999</v>
      </c>
      <c r="J25" s="53">
        <f>SUM(J35,J43,J51,J59,J67,J76)</f>
        <v>81226.632490000004</v>
      </c>
      <c r="K25" s="54">
        <f t="shared" si="14"/>
        <v>85034.097271249993</v>
      </c>
      <c r="L25" s="10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s="3" customFormat="1" ht="18.75" customHeight="1" x14ac:dyDescent="0.2">
      <c r="A26" s="106"/>
      <c r="B26" s="91"/>
      <c r="C26" s="51"/>
      <c r="D26" s="52">
        <v>825</v>
      </c>
      <c r="E26" s="52">
        <v>141</v>
      </c>
      <c r="F26" s="53">
        <f t="shared" si="1"/>
        <v>17506.05</v>
      </c>
      <c r="G26" s="53">
        <f>SUM(G44,G60,G77)</f>
        <v>4275</v>
      </c>
      <c r="H26" s="53">
        <f t="shared" ref="H26:K26" si="15">SUM(H44,H60,H77)</f>
        <v>4433</v>
      </c>
      <c r="I26" s="53">
        <f t="shared" si="15"/>
        <v>4462</v>
      </c>
      <c r="J26" s="53">
        <f t="shared" si="15"/>
        <v>2110</v>
      </c>
      <c r="K26" s="54">
        <f t="shared" si="15"/>
        <v>2226.0499999999997</v>
      </c>
      <c r="L26" s="10"/>
      <c r="M26" s="12"/>
      <c r="N26" s="12"/>
      <c r="O26" s="12"/>
      <c r="P26" s="12"/>
      <c r="Q26" s="12"/>
      <c r="R26" s="12"/>
      <c r="S26" s="12"/>
      <c r="T26" s="12"/>
      <c r="U26" s="12"/>
      <c r="V26" s="12"/>
    </row>
    <row r="27" spans="1:22" s="3" customFormat="1" ht="31.5" x14ac:dyDescent="0.2">
      <c r="A27" s="106"/>
      <c r="B27" s="91"/>
      <c r="C27" s="51" t="s">
        <v>4</v>
      </c>
      <c r="D27" s="52"/>
      <c r="E27" s="52"/>
      <c r="F27" s="53">
        <f t="shared" si="1"/>
        <v>700</v>
      </c>
      <c r="G27" s="53">
        <f>SUM(G36,G45,G52,G61,G68,G78)</f>
        <v>700</v>
      </c>
      <c r="H27" s="53">
        <f t="shared" ref="H27:K27" si="16">SUM(H36,H45,H52,H61,H68,H78)</f>
        <v>0</v>
      </c>
      <c r="I27" s="53">
        <f t="shared" si="16"/>
        <v>0</v>
      </c>
      <c r="J27" s="53">
        <f t="shared" si="16"/>
        <v>0</v>
      </c>
      <c r="K27" s="54">
        <f t="shared" si="16"/>
        <v>0</v>
      </c>
      <c r="L27" s="10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s="3" customFormat="1" ht="15.75" x14ac:dyDescent="0.2">
      <c r="A28" s="106"/>
      <c r="B28" s="91"/>
      <c r="C28" s="51"/>
      <c r="D28" s="52">
        <v>812</v>
      </c>
      <c r="E28" s="52">
        <v>141</v>
      </c>
      <c r="F28" s="53">
        <f t="shared" si="1"/>
        <v>500</v>
      </c>
      <c r="G28" s="53">
        <f>SUM(G79)</f>
        <v>500</v>
      </c>
      <c r="H28" s="53">
        <f t="shared" ref="H28:K28" si="17">SUM(H79)</f>
        <v>0</v>
      </c>
      <c r="I28" s="53">
        <f t="shared" si="17"/>
        <v>0</v>
      </c>
      <c r="J28" s="53">
        <f t="shared" si="17"/>
        <v>0</v>
      </c>
      <c r="K28" s="54">
        <f t="shared" si="17"/>
        <v>0</v>
      </c>
      <c r="L28" s="10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s="3" customFormat="1" ht="15.75" x14ac:dyDescent="0.2">
      <c r="A29" s="106"/>
      <c r="B29" s="91"/>
      <c r="C29" s="51"/>
      <c r="D29" s="52">
        <v>820</v>
      </c>
      <c r="E29" s="52">
        <v>141</v>
      </c>
      <c r="F29" s="53">
        <f t="shared" si="1"/>
        <v>200</v>
      </c>
      <c r="G29" s="53">
        <f>SUM(G80)</f>
        <v>200</v>
      </c>
      <c r="H29" s="53">
        <f t="shared" ref="H29:K29" si="18">SUM(H80)</f>
        <v>0</v>
      </c>
      <c r="I29" s="53">
        <f t="shared" si="18"/>
        <v>0</v>
      </c>
      <c r="J29" s="53">
        <f t="shared" si="18"/>
        <v>0</v>
      </c>
      <c r="K29" s="54">
        <f t="shared" si="18"/>
        <v>0</v>
      </c>
      <c r="L29" s="10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s="3" customFormat="1" ht="15" customHeight="1" x14ac:dyDescent="0.2">
      <c r="A30" s="106"/>
      <c r="B30" s="91"/>
      <c r="C30" s="51" t="s">
        <v>3</v>
      </c>
      <c r="D30" s="52"/>
      <c r="E30" s="52"/>
      <c r="F30" s="53">
        <f t="shared" si="1"/>
        <v>0</v>
      </c>
      <c r="G30" s="53">
        <f>SUM(G37,G46,G53,G62,G69,G81)</f>
        <v>0</v>
      </c>
      <c r="H30" s="53">
        <f t="shared" ref="H30:K32" si="19">SUM(H37,H46,H53,H62,H69,H81)</f>
        <v>0</v>
      </c>
      <c r="I30" s="53">
        <f t="shared" si="19"/>
        <v>0</v>
      </c>
      <c r="J30" s="53">
        <f t="shared" si="19"/>
        <v>0</v>
      </c>
      <c r="K30" s="54">
        <f t="shared" si="19"/>
        <v>0</v>
      </c>
      <c r="L30" s="10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s="3" customFormat="1" ht="18" customHeight="1" x14ac:dyDescent="0.2">
      <c r="A31" s="106"/>
      <c r="B31" s="91"/>
      <c r="C31" s="51" t="s">
        <v>2</v>
      </c>
      <c r="D31" s="52"/>
      <c r="E31" s="52"/>
      <c r="F31" s="53">
        <f t="shared" si="1"/>
        <v>0</v>
      </c>
      <c r="G31" s="53">
        <f>SUM(G38,G47,G54,G63,G70,G82)</f>
        <v>0</v>
      </c>
      <c r="H31" s="53">
        <f t="shared" si="19"/>
        <v>0</v>
      </c>
      <c r="I31" s="53">
        <f t="shared" si="19"/>
        <v>0</v>
      </c>
      <c r="J31" s="53">
        <f t="shared" si="19"/>
        <v>0</v>
      </c>
      <c r="K31" s="54">
        <f t="shared" si="19"/>
        <v>0</v>
      </c>
      <c r="L31" s="10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s="3" customFormat="1" ht="33" customHeight="1" x14ac:dyDescent="0.2">
      <c r="A32" s="107"/>
      <c r="B32" s="108"/>
      <c r="C32" s="59" t="s">
        <v>1</v>
      </c>
      <c r="D32" s="60"/>
      <c r="E32" s="60"/>
      <c r="F32" s="61">
        <f t="shared" si="1"/>
        <v>0</v>
      </c>
      <c r="G32" s="61">
        <f>SUM(G39,G48,G55,G64,G71,G83)</f>
        <v>0</v>
      </c>
      <c r="H32" s="61">
        <f t="shared" si="19"/>
        <v>0</v>
      </c>
      <c r="I32" s="61">
        <f t="shared" si="19"/>
        <v>0</v>
      </c>
      <c r="J32" s="61">
        <f t="shared" si="19"/>
        <v>0</v>
      </c>
      <c r="K32" s="62">
        <f t="shared" si="19"/>
        <v>0</v>
      </c>
      <c r="L32" s="10"/>
      <c r="M32" s="7"/>
      <c r="N32" s="11"/>
    </row>
    <row r="33" spans="1:22" s="3" customFormat="1" ht="15.75" x14ac:dyDescent="0.2">
      <c r="A33" s="113" t="s">
        <v>8</v>
      </c>
      <c r="B33" s="115" t="s">
        <v>20</v>
      </c>
      <c r="C33" s="63" t="s">
        <v>7</v>
      </c>
      <c r="D33" s="64"/>
      <c r="E33" s="64"/>
      <c r="F33" s="65">
        <f t="shared" si="1"/>
        <v>36251.194000000003</v>
      </c>
      <c r="G33" s="66">
        <f>SUM(G34:G38)</f>
        <v>8251.1939999999995</v>
      </c>
      <c r="H33" s="66">
        <f>SUM(H34:H38)</f>
        <v>7000</v>
      </c>
      <c r="I33" s="66">
        <f t="shared" ref="I33:K33" si="20">SUM(I34:I38)</f>
        <v>7000</v>
      </c>
      <c r="J33" s="66">
        <f t="shared" si="20"/>
        <v>7000</v>
      </c>
      <c r="K33" s="67">
        <f t="shared" si="20"/>
        <v>7000</v>
      </c>
      <c r="L33" s="10"/>
      <c r="M33" s="7"/>
      <c r="N33" s="6"/>
      <c r="O33" s="5"/>
      <c r="P33" s="5"/>
      <c r="Q33" s="5"/>
      <c r="R33" s="5"/>
      <c r="S33" s="5"/>
      <c r="T33" s="5"/>
      <c r="U33" s="5"/>
      <c r="V33" s="5"/>
    </row>
    <row r="34" spans="1:22" s="3" customFormat="1" ht="15" customHeight="1" x14ac:dyDescent="0.2">
      <c r="A34" s="93"/>
      <c r="B34" s="94"/>
      <c r="C34" s="68" t="s">
        <v>6</v>
      </c>
      <c r="D34" s="69"/>
      <c r="E34" s="69"/>
      <c r="F34" s="53">
        <f t="shared" si="1"/>
        <v>0</v>
      </c>
      <c r="G34" s="70">
        <v>0</v>
      </c>
      <c r="H34" s="70"/>
      <c r="I34" s="70"/>
      <c r="J34" s="70"/>
      <c r="K34" s="71"/>
      <c r="L34" s="10"/>
      <c r="M34" s="7"/>
      <c r="N34" s="6"/>
      <c r="O34" s="5"/>
      <c r="P34" s="5"/>
      <c r="Q34" s="5"/>
      <c r="R34" s="5"/>
      <c r="S34" s="5"/>
      <c r="T34" s="5"/>
      <c r="U34" s="5"/>
      <c r="V34" s="5"/>
    </row>
    <row r="35" spans="1:22" s="3" customFormat="1" ht="18" customHeight="1" x14ac:dyDescent="0.2">
      <c r="A35" s="93"/>
      <c r="B35" s="94"/>
      <c r="C35" s="68" t="s">
        <v>5</v>
      </c>
      <c r="D35" s="69">
        <v>820</v>
      </c>
      <c r="E35" s="69">
        <v>141</v>
      </c>
      <c r="F35" s="53">
        <f t="shared" si="1"/>
        <v>36251.194000000003</v>
      </c>
      <c r="G35" s="70">
        <v>8251.1939999999995</v>
      </c>
      <c r="H35" s="70">
        <v>7000</v>
      </c>
      <c r="I35" s="70">
        <v>7000</v>
      </c>
      <c r="J35" s="70">
        <v>7000</v>
      </c>
      <c r="K35" s="71">
        <v>7000</v>
      </c>
      <c r="L35" s="10"/>
      <c r="M35" s="7"/>
      <c r="N35" s="6"/>
      <c r="O35" s="5"/>
      <c r="P35" s="5"/>
      <c r="Q35" s="5"/>
      <c r="R35" s="5"/>
      <c r="S35" s="5"/>
      <c r="T35" s="5"/>
      <c r="U35" s="5"/>
      <c r="V35" s="5"/>
    </row>
    <row r="36" spans="1:22" s="3" customFormat="1" ht="15.75" x14ac:dyDescent="0.2">
      <c r="A36" s="93"/>
      <c r="B36" s="94"/>
      <c r="C36" s="68" t="s">
        <v>4</v>
      </c>
      <c r="D36" s="69"/>
      <c r="E36" s="69"/>
      <c r="F36" s="53">
        <f t="shared" si="1"/>
        <v>0</v>
      </c>
      <c r="G36" s="70">
        <v>0</v>
      </c>
      <c r="H36" s="70"/>
      <c r="I36" s="70"/>
      <c r="J36" s="70"/>
      <c r="K36" s="71"/>
      <c r="L36" s="10"/>
      <c r="M36" s="7"/>
      <c r="N36" s="6"/>
      <c r="O36" s="5"/>
      <c r="P36" s="5"/>
      <c r="Q36" s="5"/>
      <c r="R36" s="5"/>
      <c r="S36" s="5"/>
      <c r="T36" s="5"/>
      <c r="U36" s="5"/>
      <c r="V36" s="5"/>
    </row>
    <row r="37" spans="1:22" s="3" customFormat="1" ht="31.5" x14ac:dyDescent="0.2">
      <c r="A37" s="93"/>
      <c r="B37" s="94"/>
      <c r="C37" s="68" t="s">
        <v>3</v>
      </c>
      <c r="D37" s="69"/>
      <c r="E37" s="69"/>
      <c r="F37" s="53">
        <f t="shared" si="1"/>
        <v>0</v>
      </c>
      <c r="G37" s="70">
        <v>0</v>
      </c>
      <c r="H37" s="70"/>
      <c r="I37" s="70"/>
      <c r="J37" s="70"/>
      <c r="K37" s="71"/>
      <c r="L37" s="10"/>
      <c r="M37" s="7"/>
      <c r="N37" s="6"/>
      <c r="O37" s="5"/>
      <c r="P37" s="5"/>
      <c r="Q37" s="5"/>
      <c r="R37" s="5"/>
      <c r="S37" s="5"/>
      <c r="T37" s="5"/>
      <c r="U37" s="5"/>
      <c r="V37" s="5"/>
    </row>
    <row r="38" spans="1:22" s="3" customFormat="1" ht="15.75" x14ac:dyDescent="0.2">
      <c r="A38" s="93"/>
      <c r="B38" s="94"/>
      <c r="C38" s="68" t="s">
        <v>2</v>
      </c>
      <c r="D38" s="69"/>
      <c r="E38" s="69"/>
      <c r="F38" s="53">
        <f t="shared" si="1"/>
        <v>0</v>
      </c>
      <c r="G38" s="70">
        <v>0</v>
      </c>
      <c r="H38" s="70"/>
      <c r="I38" s="70"/>
      <c r="J38" s="70"/>
      <c r="K38" s="71"/>
      <c r="L38" s="10"/>
      <c r="M38" s="7"/>
      <c r="N38" s="6"/>
      <c r="O38" s="5"/>
      <c r="P38" s="5"/>
      <c r="Q38" s="5"/>
      <c r="R38" s="5"/>
      <c r="S38" s="5"/>
      <c r="T38" s="5"/>
      <c r="U38" s="5"/>
      <c r="V38" s="5"/>
    </row>
    <row r="39" spans="1:22" s="3" customFormat="1" ht="31.5" x14ac:dyDescent="0.2">
      <c r="A39" s="114"/>
      <c r="B39" s="116"/>
      <c r="C39" s="72" t="s">
        <v>1</v>
      </c>
      <c r="D39" s="73"/>
      <c r="E39" s="73"/>
      <c r="F39" s="74">
        <f t="shared" si="1"/>
        <v>0</v>
      </c>
      <c r="G39" s="75">
        <v>0</v>
      </c>
      <c r="H39" s="75"/>
      <c r="I39" s="75"/>
      <c r="J39" s="75"/>
      <c r="K39" s="76"/>
      <c r="L39" s="10"/>
      <c r="M39" s="7"/>
      <c r="N39" s="6"/>
      <c r="O39" s="5"/>
      <c r="P39" s="5"/>
      <c r="Q39" s="5"/>
      <c r="R39" s="5"/>
      <c r="S39" s="5"/>
      <c r="T39" s="5"/>
      <c r="U39" s="5"/>
      <c r="V39" s="5"/>
    </row>
    <row r="40" spans="1:22" s="3" customFormat="1" ht="15.75" x14ac:dyDescent="0.2">
      <c r="A40" s="113" t="s">
        <v>0</v>
      </c>
      <c r="B40" s="115" t="s">
        <v>21</v>
      </c>
      <c r="C40" s="63" t="s">
        <v>7</v>
      </c>
      <c r="D40" s="64"/>
      <c r="E40" s="64"/>
      <c r="F40" s="65">
        <f t="shared" si="1"/>
        <v>184221.33603999999</v>
      </c>
      <c r="G40" s="66">
        <f>SUM(G41,G42,G45,G46,G47)</f>
        <v>33648.639999999999</v>
      </c>
      <c r="H40" s="66">
        <f t="shared" ref="H40:I40" si="21">SUM(H41,H42,H45,H46,H47)</f>
        <v>34756.315199999997</v>
      </c>
      <c r="I40" s="66">
        <f t="shared" si="21"/>
        <v>36557.912530000001</v>
      </c>
      <c r="J40" s="66">
        <f>SUM(J43:J47)</f>
        <v>38568.597719999998</v>
      </c>
      <c r="K40" s="67">
        <f>SUM(K43:K47)</f>
        <v>40689.870590000006</v>
      </c>
      <c r="L40" s="10"/>
      <c r="M40" s="7"/>
      <c r="N40" s="6"/>
      <c r="O40" s="5"/>
      <c r="P40" s="5"/>
      <c r="Q40" s="5"/>
      <c r="R40" s="5"/>
      <c r="S40" s="5"/>
      <c r="T40" s="5"/>
      <c r="U40" s="5"/>
      <c r="V40" s="5"/>
    </row>
    <row r="41" spans="1:22" s="3" customFormat="1" ht="15" customHeight="1" x14ac:dyDescent="0.2">
      <c r="A41" s="93"/>
      <c r="B41" s="94"/>
      <c r="C41" s="68" t="s">
        <v>6</v>
      </c>
      <c r="D41" s="69"/>
      <c r="E41" s="69"/>
      <c r="F41" s="53">
        <f t="shared" si="1"/>
        <v>0</v>
      </c>
      <c r="G41" s="70">
        <v>0</v>
      </c>
      <c r="H41" s="70"/>
      <c r="I41" s="70"/>
      <c r="J41" s="70"/>
      <c r="K41" s="71"/>
      <c r="L41" s="10"/>
      <c r="M41" s="7"/>
      <c r="N41" s="6"/>
      <c r="O41" s="5"/>
      <c r="P41" s="5"/>
      <c r="Q41" s="5"/>
      <c r="R41" s="5"/>
      <c r="S41" s="5"/>
      <c r="T41" s="5"/>
      <c r="U41" s="5"/>
      <c r="V41" s="5"/>
    </row>
    <row r="42" spans="1:22" s="3" customFormat="1" ht="18" customHeight="1" x14ac:dyDescent="0.2">
      <c r="A42" s="93"/>
      <c r="B42" s="94"/>
      <c r="C42" s="68" t="s">
        <v>5</v>
      </c>
      <c r="D42" s="69"/>
      <c r="E42" s="69"/>
      <c r="F42" s="53">
        <f t="shared" si="1"/>
        <v>184221.33603999999</v>
      </c>
      <c r="G42" s="70">
        <f>SUM(G43:G44)</f>
        <v>33648.639999999999</v>
      </c>
      <c r="H42" s="70">
        <f t="shared" ref="H42:K42" si="22">SUM(H43:H44)</f>
        <v>34756.315199999997</v>
      </c>
      <c r="I42" s="70">
        <f>SUM(I43:I44)</f>
        <v>36557.912530000001</v>
      </c>
      <c r="J42" s="70">
        <f t="shared" si="22"/>
        <v>38568.597719999998</v>
      </c>
      <c r="K42" s="71">
        <f t="shared" si="22"/>
        <v>40689.870590000006</v>
      </c>
      <c r="L42" s="10"/>
      <c r="M42" s="7"/>
      <c r="N42" s="6"/>
      <c r="O42" s="5"/>
      <c r="P42" s="5"/>
      <c r="Q42" s="5"/>
      <c r="R42" s="5"/>
      <c r="S42" s="5"/>
      <c r="T42" s="5"/>
      <c r="U42" s="5"/>
      <c r="V42" s="5"/>
    </row>
    <row r="43" spans="1:22" s="3" customFormat="1" ht="18" customHeight="1" x14ac:dyDescent="0.2">
      <c r="A43" s="93"/>
      <c r="B43" s="94"/>
      <c r="C43" s="68"/>
      <c r="D43" s="69">
        <v>820</v>
      </c>
      <c r="E43" s="69">
        <v>141</v>
      </c>
      <c r="F43" s="53">
        <f t="shared" si="1"/>
        <v>173285.28603999998</v>
      </c>
      <c r="G43" s="70">
        <v>31048.639999999999</v>
      </c>
      <c r="H43" s="70">
        <v>32756.315199999997</v>
      </c>
      <c r="I43" s="70">
        <v>34557.912530000001</v>
      </c>
      <c r="J43" s="70">
        <v>36458.597719999998</v>
      </c>
      <c r="K43" s="71">
        <v>38463.820590000003</v>
      </c>
      <c r="L43" s="10"/>
      <c r="M43" s="7"/>
      <c r="N43" s="6"/>
      <c r="O43" s="5"/>
      <c r="P43" s="5"/>
      <c r="Q43" s="5"/>
      <c r="R43" s="5"/>
      <c r="S43" s="5"/>
      <c r="T43" s="5"/>
      <c r="U43" s="5"/>
      <c r="V43" s="5"/>
    </row>
    <row r="44" spans="1:22" s="3" customFormat="1" ht="18" customHeight="1" x14ac:dyDescent="0.2">
      <c r="A44" s="93"/>
      <c r="B44" s="94"/>
      <c r="C44" s="68"/>
      <c r="D44" s="69">
        <v>825</v>
      </c>
      <c r="E44" s="69">
        <v>141</v>
      </c>
      <c r="F44" s="53">
        <f t="shared" si="1"/>
        <v>10936.05</v>
      </c>
      <c r="G44" s="70">
        <v>2600</v>
      </c>
      <c r="H44" s="70">
        <v>2000</v>
      </c>
      <c r="I44" s="70">
        <v>2000</v>
      </c>
      <c r="J44" s="70">
        <v>2110</v>
      </c>
      <c r="K44" s="71">
        <v>2226.0499999999997</v>
      </c>
      <c r="L44" s="10"/>
      <c r="M44" s="7"/>
      <c r="N44" s="6"/>
      <c r="O44" s="5"/>
      <c r="P44" s="5"/>
      <c r="Q44" s="5"/>
      <c r="R44" s="5"/>
      <c r="S44" s="5"/>
      <c r="T44" s="5"/>
      <c r="U44" s="5"/>
      <c r="V44" s="5"/>
    </row>
    <row r="45" spans="1:22" s="3" customFormat="1" ht="15.75" x14ac:dyDescent="0.2">
      <c r="A45" s="93"/>
      <c r="B45" s="94"/>
      <c r="C45" s="68" t="s">
        <v>4</v>
      </c>
      <c r="D45" s="69"/>
      <c r="E45" s="69"/>
      <c r="F45" s="53">
        <f t="shared" si="1"/>
        <v>0</v>
      </c>
      <c r="G45" s="70">
        <f>SUM(N40:N48)</f>
        <v>0</v>
      </c>
      <c r="H45" s="70"/>
      <c r="I45" s="70"/>
      <c r="J45" s="70"/>
      <c r="K45" s="71"/>
      <c r="L45" s="10"/>
      <c r="M45" s="7"/>
      <c r="N45" s="6"/>
      <c r="O45" s="5"/>
      <c r="P45" s="5"/>
      <c r="Q45" s="5"/>
      <c r="R45" s="5"/>
      <c r="S45" s="5"/>
      <c r="T45" s="5"/>
      <c r="U45" s="5"/>
      <c r="V45" s="5"/>
    </row>
    <row r="46" spans="1:22" s="3" customFormat="1" ht="31.5" x14ac:dyDescent="0.2">
      <c r="A46" s="93"/>
      <c r="B46" s="94"/>
      <c r="C46" s="68" t="s">
        <v>3</v>
      </c>
      <c r="D46" s="69"/>
      <c r="E46" s="69"/>
      <c r="F46" s="53">
        <f t="shared" si="1"/>
        <v>0</v>
      </c>
      <c r="G46" s="70">
        <v>0</v>
      </c>
      <c r="H46" s="70"/>
      <c r="I46" s="70"/>
      <c r="J46" s="70"/>
      <c r="K46" s="71"/>
      <c r="L46" s="10"/>
      <c r="M46" s="7"/>
      <c r="N46" s="6"/>
      <c r="O46" s="5"/>
      <c r="P46" s="5"/>
      <c r="Q46" s="5"/>
      <c r="R46" s="5"/>
      <c r="S46" s="5"/>
      <c r="T46" s="5"/>
      <c r="U46" s="5"/>
      <c r="V46" s="5"/>
    </row>
    <row r="47" spans="1:22" s="3" customFormat="1" ht="15.75" x14ac:dyDescent="0.2">
      <c r="A47" s="93"/>
      <c r="B47" s="94"/>
      <c r="C47" s="68" t="s">
        <v>2</v>
      </c>
      <c r="D47" s="69"/>
      <c r="E47" s="69"/>
      <c r="F47" s="53">
        <f t="shared" si="1"/>
        <v>0</v>
      </c>
      <c r="G47" s="70">
        <v>0</v>
      </c>
      <c r="H47" s="70"/>
      <c r="I47" s="70"/>
      <c r="J47" s="70"/>
      <c r="K47" s="71"/>
      <c r="L47" s="10"/>
      <c r="M47" s="7"/>
      <c r="N47" s="6"/>
      <c r="O47" s="5"/>
      <c r="P47" s="5"/>
      <c r="Q47" s="5"/>
      <c r="R47" s="5"/>
      <c r="S47" s="5"/>
      <c r="T47" s="5"/>
      <c r="U47" s="5"/>
      <c r="V47" s="5"/>
    </row>
    <row r="48" spans="1:22" s="3" customFormat="1" ht="31.5" x14ac:dyDescent="0.2">
      <c r="A48" s="114"/>
      <c r="B48" s="116"/>
      <c r="C48" s="72" t="s">
        <v>1</v>
      </c>
      <c r="D48" s="73"/>
      <c r="E48" s="73"/>
      <c r="F48" s="74">
        <f t="shared" si="1"/>
        <v>0</v>
      </c>
      <c r="G48" s="75">
        <v>0</v>
      </c>
      <c r="H48" s="75"/>
      <c r="I48" s="75"/>
      <c r="J48" s="75"/>
      <c r="K48" s="76"/>
      <c r="L48" s="10"/>
      <c r="M48" s="7"/>
      <c r="N48" s="6"/>
      <c r="O48" s="5"/>
      <c r="P48" s="5"/>
      <c r="Q48" s="5"/>
      <c r="R48" s="5"/>
      <c r="S48" s="5"/>
      <c r="T48" s="5"/>
      <c r="U48" s="5"/>
      <c r="V48" s="5"/>
    </row>
    <row r="49" spans="1:22" s="3" customFormat="1" ht="15.75" x14ac:dyDescent="0.2">
      <c r="A49" s="117" t="s">
        <v>24</v>
      </c>
      <c r="B49" s="118" t="s">
        <v>22</v>
      </c>
      <c r="C49" s="77" t="s">
        <v>7</v>
      </c>
      <c r="D49" s="78"/>
      <c r="E49" s="78"/>
      <c r="F49" s="79">
        <f t="shared" si="1"/>
        <v>59516.754690000002</v>
      </c>
      <c r="G49" s="80">
        <f>SUM(G50:G54)</f>
        <v>10664</v>
      </c>
      <c r="H49" s="80">
        <f t="shared" ref="H49:K49" si="23">SUM(H50:H54)</f>
        <v>11250.519999999999</v>
      </c>
      <c r="I49" s="80">
        <f t="shared" si="23"/>
        <v>11869.298599999998</v>
      </c>
      <c r="J49" s="80">
        <f t="shared" si="23"/>
        <v>12522.11002</v>
      </c>
      <c r="K49" s="81">
        <f t="shared" si="23"/>
        <v>13210.826069999999</v>
      </c>
      <c r="L49" s="10"/>
      <c r="M49" s="7"/>
      <c r="N49" s="6"/>
      <c r="O49" s="5"/>
      <c r="P49" s="5"/>
      <c r="Q49" s="5"/>
      <c r="R49" s="5"/>
      <c r="S49" s="5"/>
      <c r="T49" s="5"/>
      <c r="U49" s="5"/>
      <c r="V49" s="5"/>
    </row>
    <row r="50" spans="1:22" s="3" customFormat="1" ht="15" customHeight="1" x14ac:dyDescent="0.2">
      <c r="A50" s="93"/>
      <c r="B50" s="94"/>
      <c r="C50" s="68" t="s">
        <v>6</v>
      </c>
      <c r="D50" s="69"/>
      <c r="E50" s="69"/>
      <c r="F50" s="53">
        <f t="shared" si="1"/>
        <v>0</v>
      </c>
      <c r="G50" s="70">
        <v>0</v>
      </c>
      <c r="H50" s="70"/>
      <c r="I50" s="70"/>
      <c r="J50" s="70"/>
      <c r="K50" s="71"/>
      <c r="L50" s="10"/>
      <c r="M50" s="7"/>
      <c r="N50" s="6"/>
      <c r="O50" s="5"/>
      <c r="P50" s="5"/>
      <c r="Q50" s="5"/>
      <c r="R50" s="5"/>
      <c r="S50" s="5"/>
      <c r="T50" s="5"/>
      <c r="U50" s="5"/>
      <c r="V50" s="5"/>
    </row>
    <row r="51" spans="1:22" s="3" customFormat="1" ht="18" customHeight="1" x14ac:dyDescent="0.2">
      <c r="A51" s="93"/>
      <c r="B51" s="94"/>
      <c r="C51" s="68" t="s">
        <v>5</v>
      </c>
      <c r="D51" s="69">
        <v>820</v>
      </c>
      <c r="E51" s="69">
        <v>141</v>
      </c>
      <c r="F51" s="53">
        <f t="shared" si="1"/>
        <v>59516.754690000002</v>
      </c>
      <c r="G51" s="70">
        <v>10664</v>
      </c>
      <c r="H51" s="70">
        <v>11250.519999999999</v>
      </c>
      <c r="I51" s="70">
        <v>11869.298599999998</v>
      </c>
      <c r="J51" s="70">
        <v>12522.11002</v>
      </c>
      <c r="K51" s="71">
        <v>13210.826069999999</v>
      </c>
      <c r="L51" s="10"/>
      <c r="M51" s="7"/>
      <c r="N51" s="6"/>
      <c r="O51" s="5"/>
      <c r="P51" s="5"/>
      <c r="Q51" s="5"/>
      <c r="R51" s="5"/>
      <c r="S51" s="5"/>
      <c r="T51" s="5"/>
      <c r="U51" s="5"/>
      <c r="V51" s="5"/>
    </row>
    <row r="52" spans="1:22" s="3" customFormat="1" ht="15.75" x14ac:dyDescent="0.2">
      <c r="A52" s="93"/>
      <c r="B52" s="94"/>
      <c r="C52" s="68" t="s">
        <v>4</v>
      </c>
      <c r="D52" s="69"/>
      <c r="E52" s="69"/>
      <c r="F52" s="53">
        <f t="shared" si="1"/>
        <v>0</v>
      </c>
      <c r="G52" s="70">
        <f>SUM(N49:N55)</f>
        <v>0</v>
      </c>
      <c r="H52" s="70"/>
      <c r="I52" s="70"/>
      <c r="J52" s="70"/>
      <c r="K52" s="71"/>
      <c r="L52" s="10"/>
      <c r="M52" s="7"/>
      <c r="N52" s="6"/>
      <c r="O52" s="5"/>
      <c r="P52" s="5"/>
      <c r="Q52" s="5"/>
      <c r="R52" s="5"/>
      <c r="S52" s="5"/>
      <c r="T52" s="5"/>
      <c r="U52" s="5"/>
      <c r="V52" s="5"/>
    </row>
    <row r="53" spans="1:22" s="3" customFormat="1" ht="31.5" x14ac:dyDescent="0.2">
      <c r="A53" s="93"/>
      <c r="B53" s="94"/>
      <c r="C53" s="68" t="s">
        <v>3</v>
      </c>
      <c r="D53" s="69"/>
      <c r="E53" s="69"/>
      <c r="F53" s="53">
        <f t="shared" si="1"/>
        <v>0</v>
      </c>
      <c r="G53" s="70">
        <v>0</v>
      </c>
      <c r="H53" s="70"/>
      <c r="I53" s="70"/>
      <c r="J53" s="70"/>
      <c r="K53" s="71"/>
      <c r="L53" s="10"/>
      <c r="M53" s="7"/>
      <c r="N53" s="6"/>
      <c r="O53" s="5"/>
      <c r="P53" s="5"/>
      <c r="Q53" s="5"/>
      <c r="R53" s="5"/>
      <c r="S53" s="5"/>
      <c r="T53" s="5"/>
      <c r="U53" s="5"/>
      <c r="V53" s="5"/>
    </row>
    <row r="54" spans="1:22" s="3" customFormat="1" ht="15.75" x14ac:dyDescent="0.2">
      <c r="A54" s="93"/>
      <c r="B54" s="94"/>
      <c r="C54" s="68" t="s">
        <v>2</v>
      </c>
      <c r="D54" s="69"/>
      <c r="E54" s="69"/>
      <c r="F54" s="53">
        <f t="shared" si="1"/>
        <v>0</v>
      </c>
      <c r="G54" s="70">
        <v>0</v>
      </c>
      <c r="H54" s="70"/>
      <c r="I54" s="70"/>
      <c r="J54" s="70"/>
      <c r="K54" s="71"/>
      <c r="L54" s="10"/>
      <c r="M54" s="7"/>
      <c r="N54" s="6"/>
      <c r="O54" s="5"/>
      <c r="P54" s="5"/>
      <c r="Q54" s="5"/>
      <c r="R54" s="5"/>
      <c r="S54" s="5"/>
      <c r="T54" s="5"/>
      <c r="U54" s="5"/>
      <c r="V54" s="5"/>
    </row>
    <row r="55" spans="1:22" s="3" customFormat="1" ht="31.5" x14ac:dyDescent="0.2">
      <c r="A55" s="93"/>
      <c r="B55" s="94"/>
      <c r="C55" s="68" t="s">
        <v>1</v>
      </c>
      <c r="D55" s="69"/>
      <c r="E55" s="69"/>
      <c r="F55" s="53">
        <f t="shared" si="1"/>
        <v>0</v>
      </c>
      <c r="G55" s="70">
        <v>0</v>
      </c>
      <c r="H55" s="70"/>
      <c r="I55" s="70"/>
      <c r="J55" s="70"/>
      <c r="K55" s="71"/>
      <c r="L55" s="10"/>
      <c r="M55" s="7"/>
      <c r="N55" s="6"/>
      <c r="O55" s="5"/>
      <c r="P55" s="5"/>
      <c r="Q55" s="5"/>
      <c r="R55" s="5"/>
      <c r="S55" s="5"/>
      <c r="T55" s="5"/>
      <c r="U55" s="5"/>
      <c r="V55" s="5"/>
    </row>
    <row r="56" spans="1:22" s="3" customFormat="1" ht="15.75" x14ac:dyDescent="0.2">
      <c r="A56" s="93" t="s">
        <v>25</v>
      </c>
      <c r="B56" s="94" t="s">
        <v>41</v>
      </c>
      <c r="C56" s="68" t="s">
        <v>7</v>
      </c>
      <c r="D56" s="69"/>
      <c r="E56" s="69"/>
      <c r="F56" s="53">
        <f t="shared" si="1"/>
        <v>95878.315624999988</v>
      </c>
      <c r="G56" s="70">
        <f>SUM(G57,G58,G61,G62,G63)</f>
        <v>26744.32</v>
      </c>
      <c r="H56" s="70">
        <f t="shared" ref="H56:I56" si="24">SUM(H57,H58,H61,H62,H63)</f>
        <v>17000</v>
      </c>
      <c r="I56" s="70">
        <f t="shared" si="24"/>
        <v>17825</v>
      </c>
      <c r="J56" s="70">
        <f>SUM(J59:J63)</f>
        <v>16695.374999999996</v>
      </c>
      <c r="K56" s="71">
        <f>SUM(K59:K63)</f>
        <v>17613.620624999996</v>
      </c>
      <c r="L56" s="10"/>
      <c r="M56" s="7"/>
      <c r="N56" s="6"/>
      <c r="O56" s="5"/>
      <c r="P56" s="5"/>
      <c r="Q56" s="5"/>
      <c r="R56" s="5"/>
      <c r="S56" s="5"/>
      <c r="T56" s="5"/>
      <c r="U56" s="5"/>
      <c r="V56" s="5"/>
    </row>
    <row r="57" spans="1:22" s="3" customFormat="1" ht="15" customHeight="1" x14ac:dyDescent="0.2">
      <c r="A57" s="93"/>
      <c r="B57" s="94"/>
      <c r="C57" s="68" t="s">
        <v>6</v>
      </c>
      <c r="D57" s="69"/>
      <c r="E57" s="69"/>
      <c r="F57" s="53">
        <f t="shared" si="1"/>
        <v>0</v>
      </c>
      <c r="G57" s="70">
        <v>0</v>
      </c>
      <c r="H57" s="70"/>
      <c r="I57" s="70"/>
      <c r="J57" s="70"/>
      <c r="K57" s="71"/>
      <c r="L57" s="10"/>
      <c r="M57" s="7"/>
      <c r="N57" s="6"/>
      <c r="O57" s="5"/>
      <c r="P57" s="5"/>
      <c r="Q57" s="5"/>
      <c r="R57" s="5"/>
      <c r="S57" s="5"/>
      <c r="T57" s="5"/>
      <c r="U57" s="5"/>
      <c r="V57" s="5"/>
    </row>
    <row r="58" spans="1:22" s="3" customFormat="1" ht="18" customHeight="1" x14ac:dyDescent="0.2">
      <c r="A58" s="93"/>
      <c r="B58" s="94"/>
      <c r="C58" s="68" t="s">
        <v>5</v>
      </c>
      <c r="D58" s="69"/>
      <c r="E58" s="69"/>
      <c r="F58" s="53">
        <f>SUM(G58:K58)</f>
        <v>95878.315624999988</v>
      </c>
      <c r="G58" s="70">
        <f t="shared" ref="G58:K58" si="25">SUM(G59:G60)</f>
        <v>26744.32</v>
      </c>
      <c r="H58" s="70">
        <f t="shared" si="25"/>
        <v>17000</v>
      </c>
      <c r="I58" s="70">
        <f t="shared" si="25"/>
        <v>17825</v>
      </c>
      <c r="J58" s="70">
        <f t="shared" si="25"/>
        <v>16695.374999999996</v>
      </c>
      <c r="K58" s="71">
        <f t="shared" si="25"/>
        <v>17613.620624999996</v>
      </c>
      <c r="L58" s="10"/>
      <c r="M58" s="7"/>
      <c r="N58" s="6"/>
      <c r="O58" s="5"/>
      <c r="P58" s="5"/>
      <c r="Q58" s="5"/>
      <c r="R58" s="5"/>
      <c r="S58" s="5"/>
      <c r="T58" s="5"/>
      <c r="U58" s="5"/>
      <c r="V58" s="5"/>
    </row>
    <row r="59" spans="1:22" s="3" customFormat="1" ht="18" customHeight="1" x14ac:dyDescent="0.2">
      <c r="A59" s="93"/>
      <c r="B59" s="94"/>
      <c r="C59" s="68"/>
      <c r="D59" s="69">
        <v>820</v>
      </c>
      <c r="E59" s="69">
        <v>141</v>
      </c>
      <c r="F59" s="53">
        <f>SUM(G59:K59)</f>
        <v>91478.315624999988</v>
      </c>
      <c r="G59" s="70">
        <v>26344.32</v>
      </c>
      <c r="H59" s="70">
        <v>15000</v>
      </c>
      <c r="I59" s="70">
        <v>15824.999999999998</v>
      </c>
      <c r="J59" s="70">
        <v>16695.374999999996</v>
      </c>
      <c r="K59" s="71">
        <v>17613.620624999996</v>
      </c>
      <c r="L59" s="10"/>
      <c r="M59" s="7"/>
      <c r="N59" s="6"/>
      <c r="O59" s="5"/>
      <c r="P59" s="5"/>
      <c r="Q59" s="5"/>
      <c r="R59" s="5"/>
      <c r="S59" s="5"/>
      <c r="T59" s="5"/>
      <c r="U59" s="5"/>
      <c r="V59" s="5"/>
    </row>
    <row r="60" spans="1:22" s="3" customFormat="1" ht="18" customHeight="1" x14ac:dyDescent="0.2">
      <c r="A60" s="93"/>
      <c r="B60" s="94"/>
      <c r="C60" s="68"/>
      <c r="D60" s="69">
        <v>825</v>
      </c>
      <c r="E60" s="69">
        <v>141</v>
      </c>
      <c r="F60" s="53">
        <f>SUM(G60:K60)</f>
        <v>4400</v>
      </c>
      <c r="G60" s="70">
        <v>400</v>
      </c>
      <c r="H60" s="70">
        <v>2000</v>
      </c>
      <c r="I60" s="70">
        <v>2000</v>
      </c>
      <c r="J60" s="70"/>
      <c r="K60" s="71"/>
      <c r="L60" s="10"/>
      <c r="M60" s="7"/>
      <c r="N60" s="6"/>
      <c r="O60" s="5"/>
      <c r="P60" s="5"/>
      <c r="Q60" s="5"/>
      <c r="R60" s="5"/>
      <c r="S60" s="5"/>
      <c r="T60" s="5"/>
      <c r="U60" s="5"/>
      <c r="V60" s="5"/>
    </row>
    <row r="61" spans="1:22" s="3" customFormat="1" ht="15.75" x14ac:dyDescent="0.2">
      <c r="A61" s="93"/>
      <c r="B61" s="94"/>
      <c r="C61" s="68" t="s">
        <v>4</v>
      </c>
      <c r="D61" s="69"/>
      <c r="E61" s="69"/>
      <c r="F61" s="53">
        <f t="shared" si="1"/>
        <v>0</v>
      </c>
      <c r="G61" s="70">
        <f>SUM(N56:N64)</f>
        <v>0</v>
      </c>
      <c r="H61" s="70"/>
      <c r="I61" s="70"/>
      <c r="J61" s="70"/>
      <c r="K61" s="71"/>
      <c r="L61" s="10"/>
      <c r="M61" s="7"/>
      <c r="N61" s="6"/>
      <c r="O61" s="5"/>
      <c r="P61" s="5"/>
      <c r="Q61" s="5"/>
      <c r="R61" s="5"/>
      <c r="S61" s="5"/>
      <c r="T61" s="5"/>
      <c r="U61" s="5"/>
      <c r="V61" s="5"/>
    </row>
    <row r="62" spans="1:22" s="3" customFormat="1" ht="31.5" x14ac:dyDescent="0.2">
      <c r="A62" s="93"/>
      <c r="B62" s="94"/>
      <c r="C62" s="68" t="s">
        <v>3</v>
      </c>
      <c r="D62" s="69"/>
      <c r="E62" s="69"/>
      <c r="F62" s="53">
        <f t="shared" si="1"/>
        <v>0</v>
      </c>
      <c r="G62" s="70">
        <v>0</v>
      </c>
      <c r="H62" s="70"/>
      <c r="I62" s="70"/>
      <c r="J62" s="70"/>
      <c r="K62" s="71"/>
      <c r="L62" s="10"/>
      <c r="M62" s="7"/>
      <c r="N62" s="6"/>
      <c r="O62" s="5"/>
      <c r="P62" s="5"/>
      <c r="Q62" s="5"/>
      <c r="R62" s="5"/>
      <c r="S62" s="5"/>
      <c r="T62" s="5"/>
      <c r="U62" s="5"/>
      <c r="V62" s="5"/>
    </row>
    <row r="63" spans="1:22" s="3" customFormat="1" ht="15.75" x14ac:dyDescent="0.2">
      <c r="A63" s="93"/>
      <c r="B63" s="94"/>
      <c r="C63" s="68" t="s">
        <v>2</v>
      </c>
      <c r="D63" s="69"/>
      <c r="E63" s="69"/>
      <c r="F63" s="53">
        <f t="shared" si="1"/>
        <v>0</v>
      </c>
      <c r="G63" s="70">
        <v>0</v>
      </c>
      <c r="H63" s="70"/>
      <c r="I63" s="70"/>
      <c r="J63" s="70"/>
      <c r="K63" s="71"/>
      <c r="L63" s="10"/>
      <c r="M63" s="7"/>
      <c r="N63" s="6"/>
      <c r="O63" s="5"/>
      <c r="P63" s="5"/>
      <c r="Q63" s="5"/>
      <c r="R63" s="5"/>
      <c r="S63" s="5"/>
      <c r="T63" s="5"/>
      <c r="U63" s="5"/>
      <c r="V63" s="5"/>
    </row>
    <row r="64" spans="1:22" s="3" customFormat="1" ht="31.5" x14ac:dyDescent="0.2">
      <c r="A64" s="93"/>
      <c r="B64" s="94"/>
      <c r="C64" s="68" t="s">
        <v>1</v>
      </c>
      <c r="D64" s="69"/>
      <c r="E64" s="69"/>
      <c r="F64" s="53">
        <f t="shared" si="1"/>
        <v>0</v>
      </c>
      <c r="G64" s="70">
        <v>0</v>
      </c>
      <c r="H64" s="70"/>
      <c r="I64" s="70"/>
      <c r="J64" s="70"/>
      <c r="K64" s="71"/>
      <c r="L64" s="10"/>
      <c r="M64" s="7"/>
      <c r="N64" s="6"/>
      <c r="O64" s="5"/>
      <c r="P64" s="5"/>
      <c r="Q64" s="5"/>
      <c r="R64" s="5"/>
      <c r="S64" s="5"/>
      <c r="T64" s="5"/>
      <c r="U64" s="5"/>
      <c r="V64" s="5"/>
    </row>
    <row r="65" spans="1:22" s="3" customFormat="1" ht="15.75" x14ac:dyDescent="0.2">
      <c r="A65" s="93" t="s">
        <v>26</v>
      </c>
      <c r="B65" s="94" t="s">
        <v>42</v>
      </c>
      <c r="C65" s="68" t="s">
        <v>7</v>
      </c>
      <c r="D65" s="69"/>
      <c r="E65" s="69"/>
      <c r="F65" s="53">
        <f t="shared" si="1"/>
        <v>104086.84967</v>
      </c>
      <c r="G65" s="70">
        <f>SUM(G66:G70)</f>
        <v>8135.8459999999995</v>
      </c>
      <c r="H65" s="70">
        <f t="shared" ref="H65:K65" si="26">SUM(H66:H70)</f>
        <v>46024.164799999999</v>
      </c>
      <c r="I65" s="70">
        <f t="shared" si="26"/>
        <v>39926.83887</v>
      </c>
      <c r="J65" s="70">
        <f t="shared" si="26"/>
        <v>5000</v>
      </c>
      <c r="K65" s="71">
        <f t="shared" si="26"/>
        <v>5000</v>
      </c>
      <c r="L65" s="10"/>
      <c r="M65" s="7"/>
      <c r="N65" s="6"/>
      <c r="O65" s="5"/>
      <c r="P65" s="5"/>
      <c r="Q65" s="5"/>
      <c r="R65" s="5"/>
      <c r="S65" s="5"/>
      <c r="T65" s="5"/>
      <c r="U65" s="5"/>
      <c r="V65" s="5"/>
    </row>
    <row r="66" spans="1:22" s="3" customFormat="1" ht="15" customHeight="1" x14ac:dyDescent="0.2">
      <c r="A66" s="93"/>
      <c r="B66" s="94"/>
      <c r="C66" s="68" t="s">
        <v>6</v>
      </c>
      <c r="D66" s="69"/>
      <c r="E66" s="69"/>
      <c r="F66" s="53">
        <f t="shared" si="1"/>
        <v>0</v>
      </c>
      <c r="G66" s="70">
        <v>0</v>
      </c>
      <c r="H66" s="70"/>
      <c r="I66" s="70"/>
      <c r="J66" s="70"/>
      <c r="K66" s="71"/>
      <c r="L66" s="10"/>
      <c r="M66" s="7"/>
      <c r="N66" s="6"/>
      <c r="O66" s="5"/>
      <c r="P66" s="5"/>
      <c r="Q66" s="5"/>
      <c r="R66" s="5"/>
      <c r="S66" s="5"/>
      <c r="T66" s="5"/>
      <c r="U66" s="5"/>
      <c r="V66" s="5"/>
    </row>
    <row r="67" spans="1:22" s="3" customFormat="1" ht="18" customHeight="1" x14ac:dyDescent="0.2">
      <c r="A67" s="93"/>
      <c r="B67" s="94"/>
      <c r="C67" s="68" t="s">
        <v>5</v>
      </c>
      <c r="D67" s="69">
        <v>820</v>
      </c>
      <c r="E67" s="69">
        <v>141</v>
      </c>
      <c r="F67" s="53">
        <f t="shared" si="1"/>
        <v>104086.84967</v>
      </c>
      <c r="G67" s="70">
        <f>10000-1864.154</f>
        <v>8135.8459999999995</v>
      </c>
      <c r="H67" s="70">
        <f>6500+39524.1648</f>
        <v>46024.164799999999</v>
      </c>
      <c r="I67" s="70">
        <f>7500+32426.83887</f>
        <v>39926.83887</v>
      </c>
      <c r="J67" s="70">
        <v>5000</v>
      </c>
      <c r="K67" s="71">
        <v>5000</v>
      </c>
      <c r="L67" s="10"/>
      <c r="M67" s="7"/>
      <c r="N67" s="6"/>
      <c r="O67" s="5"/>
      <c r="P67" s="5"/>
      <c r="Q67" s="5"/>
      <c r="R67" s="5"/>
      <c r="S67" s="5"/>
      <c r="T67" s="5"/>
      <c r="U67" s="5"/>
      <c r="V67" s="5"/>
    </row>
    <row r="68" spans="1:22" s="3" customFormat="1" ht="15.75" x14ac:dyDescent="0.2">
      <c r="A68" s="93"/>
      <c r="B68" s="94"/>
      <c r="C68" s="68" t="s">
        <v>4</v>
      </c>
      <c r="D68" s="69"/>
      <c r="E68" s="69"/>
      <c r="F68" s="53">
        <f t="shared" si="1"/>
        <v>0</v>
      </c>
      <c r="G68" s="70">
        <f>SUM(N65:N71)</f>
        <v>0</v>
      </c>
      <c r="H68" s="70"/>
      <c r="I68" s="70"/>
      <c r="J68" s="70"/>
      <c r="K68" s="71"/>
      <c r="L68" s="10"/>
      <c r="M68" s="7"/>
      <c r="N68" s="6"/>
      <c r="O68" s="5"/>
      <c r="P68" s="5"/>
      <c r="Q68" s="5"/>
      <c r="R68" s="5"/>
      <c r="S68" s="5"/>
      <c r="T68" s="5"/>
      <c r="U68" s="5"/>
      <c r="V68" s="5"/>
    </row>
    <row r="69" spans="1:22" s="3" customFormat="1" ht="31.5" x14ac:dyDescent="0.2">
      <c r="A69" s="93"/>
      <c r="B69" s="94"/>
      <c r="C69" s="68" t="s">
        <v>3</v>
      </c>
      <c r="D69" s="69"/>
      <c r="E69" s="69"/>
      <c r="F69" s="53">
        <f t="shared" si="1"/>
        <v>0</v>
      </c>
      <c r="G69" s="70">
        <v>0</v>
      </c>
      <c r="H69" s="70"/>
      <c r="I69" s="70"/>
      <c r="J69" s="70"/>
      <c r="K69" s="71"/>
      <c r="L69" s="10"/>
      <c r="M69" s="7"/>
      <c r="N69" s="6"/>
      <c r="O69" s="5"/>
      <c r="P69" s="5"/>
      <c r="Q69" s="5"/>
      <c r="R69" s="5"/>
      <c r="S69" s="5"/>
      <c r="T69" s="5"/>
      <c r="U69" s="5"/>
      <c r="V69" s="5"/>
    </row>
    <row r="70" spans="1:22" s="3" customFormat="1" ht="15.75" x14ac:dyDescent="0.2">
      <c r="A70" s="93"/>
      <c r="B70" s="94"/>
      <c r="C70" s="68" t="s">
        <v>2</v>
      </c>
      <c r="D70" s="69"/>
      <c r="E70" s="69"/>
      <c r="F70" s="53">
        <f t="shared" si="1"/>
        <v>0</v>
      </c>
      <c r="G70" s="70">
        <v>0</v>
      </c>
      <c r="H70" s="70"/>
      <c r="I70" s="70"/>
      <c r="J70" s="70"/>
      <c r="K70" s="71"/>
      <c r="L70" s="10"/>
      <c r="M70" s="7"/>
      <c r="N70" s="6"/>
      <c r="O70" s="5"/>
      <c r="P70" s="5"/>
      <c r="Q70" s="5"/>
      <c r="R70" s="5"/>
      <c r="S70" s="5"/>
      <c r="T70" s="5"/>
      <c r="U70" s="5"/>
      <c r="V70" s="5"/>
    </row>
    <row r="71" spans="1:22" s="3" customFormat="1" ht="31.5" x14ac:dyDescent="0.2">
      <c r="A71" s="93"/>
      <c r="B71" s="94"/>
      <c r="C71" s="68" t="s">
        <v>1</v>
      </c>
      <c r="D71" s="69"/>
      <c r="E71" s="69"/>
      <c r="F71" s="53">
        <f t="shared" si="1"/>
        <v>0</v>
      </c>
      <c r="G71" s="70">
        <v>0</v>
      </c>
      <c r="H71" s="70"/>
      <c r="I71" s="70"/>
      <c r="J71" s="70"/>
      <c r="K71" s="71"/>
      <c r="L71" s="10"/>
      <c r="M71" s="7"/>
      <c r="N71" s="6"/>
      <c r="O71" s="5"/>
      <c r="P71" s="5"/>
      <c r="Q71" s="5"/>
      <c r="R71" s="5"/>
      <c r="S71" s="5"/>
      <c r="T71" s="5"/>
      <c r="U71" s="5"/>
      <c r="V71" s="5"/>
    </row>
    <row r="72" spans="1:22" s="3" customFormat="1" ht="15.75" x14ac:dyDescent="0.2">
      <c r="A72" s="93" t="s">
        <v>27</v>
      </c>
      <c r="B72" s="94" t="s">
        <v>43</v>
      </c>
      <c r="C72" s="68" t="s">
        <v>7</v>
      </c>
      <c r="D72" s="69"/>
      <c r="E72" s="69"/>
      <c r="F72" s="53">
        <f t="shared" si="1"/>
        <v>28211.829736249998</v>
      </c>
      <c r="G72" s="70">
        <f>SUM(G73,G74,G78,G81,G82)</f>
        <v>13465</v>
      </c>
      <c r="H72" s="70">
        <f t="shared" ref="H72:K72" si="27">SUM(H73,H74,H78,H81,H82)</f>
        <v>3623</v>
      </c>
      <c r="I72" s="70">
        <f t="shared" si="27"/>
        <v>3827.45</v>
      </c>
      <c r="J72" s="70">
        <f t="shared" si="27"/>
        <v>3550.5497499999997</v>
      </c>
      <c r="K72" s="71">
        <f t="shared" si="27"/>
        <v>3745.8299862499994</v>
      </c>
      <c r="L72" s="10"/>
      <c r="M72" s="7"/>
      <c r="N72" s="6"/>
      <c r="O72" s="5"/>
      <c r="P72" s="5"/>
      <c r="Q72" s="5"/>
      <c r="R72" s="5"/>
      <c r="S72" s="5"/>
      <c r="T72" s="5"/>
      <c r="U72" s="5"/>
      <c r="V72" s="5"/>
    </row>
    <row r="73" spans="1:22" s="3" customFormat="1" ht="15" customHeight="1" x14ac:dyDescent="0.2">
      <c r="A73" s="93"/>
      <c r="B73" s="94"/>
      <c r="C73" s="68" t="s">
        <v>6</v>
      </c>
      <c r="D73" s="69"/>
      <c r="E73" s="69"/>
      <c r="F73" s="53">
        <f t="shared" si="1"/>
        <v>0</v>
      </c>
      <c r="G73" s="70">
        <v>0</v>
      </c>
      <c r="H73" s="70"/>
      <c r="I73" s="70"/>
      <c r="J73" s="70"/>
      <c r="K73" s="71"/>
      <c r="L73" s="10"/>
      <c r="M73" s="7"/>
      <c r="N73" s="6"/>
      <c r="O73" s="5"/>
      <c r="P73" s="5"/>
      <c r="Q73" s="5"/>
      <c r="R73" s="5"/>
      <c r="S73" s="5"/>
      <c r="T73" s="5"/>
      <c r="U73" s="5"/>
      <c r="V73" s="5"/>
    </row>
    <row r="74" spans="1:22" s="3" customFormat="1" ht="18" customHeight="1" x14ac:dyDescent="0.2">
      <c r="A74" s="93"/>
      <c r="B74" s="94"/>
      <c r="C74" s="68" t="s">
        <v>5</v>
      </c>
      <c r="D74" s="69"/>
      <c r="E74" s="69"/>
      <c r="F74" s="53">
        <f t="shared" si="1"/>
        <v>27511.829736249998</v>
      </c>
      <c r="G74" s="70">
        <f>SUM(G75:G77)</f>
        <v>12765</v>
      </c>
      <c r="H74" s="70">
        <f t="shared" ref="H74:K74" si="28">SUM(H75:H77)</f>
        <v>3623</v>
      </c>
      <c r="I74" s="70">
        <f t="shared" si="28"/>
        <v>3827.45</v>
      </c>
      <c r="J74" s="70">
        <f t="shared" si="28"/>
        <v>3550.5497499999997</v>
      </c>
      <c r="K74" s="71">
        <f t="shared" si="28"/>
        <v>3745.8299862499994</v>
      </c>
      <c r="L74" s="10"/>
      <c r="M74" s="7"/>
      <c r="N74" s="6"/>
      <c r="O74" s="5"/>
      <c r="P74" s="5"/>
      <c r="Q74" s="5"/>
      <c r="R74" s="5"/>
      <c r="S74" s="5"/>
      <c r="T74" s="5"/>
      <c r="U74" s="5"/>
      <c r="V74" s="5"/>
    </row>
    <row r="75" spans="1:22" s="3" customFormat="1" ht="18" customHeight="1" x14ac:dyDescent="0.2">
      <c r="A75" s="93"/>
      <c r="B75" s="94"/>
      <c r="C75" s="68"/>
      <c r="D75" s="69">
        <v>812</v>
      </c>
      <c r="E75" s="69">
        <v>141</v>
      </c>
      <c r="F75" s="53">
        <f t="shared" si="1"/>
        <v>5000</v>
      </c>
      <c r="G75" s="70">
        <v>5000</v>
      </c>
      <c r="H75" s="70"/>
      <c r="I75" s="70"/>
      <c r="J75" s="70"/>
      <c r="K75" s="71"/>
      <c r="L75" s="10"/>
      <c r="M75" s="7"/>
      <c r="N75" s="6"/>
      <c r="O75" s="5"/>
      <c r="P75" s="5"/>
      <c r="Q75" s="5"/>
      <c r="R75" s="5"/>
      <c r="S75" s="5"/>
      <c r="T75" s="5"/>
      <c r="U75" s="5"/>
      <c r="V75" s="5"/>
    </row>
    <row r="76" spans="1:22" s="3" customFormat="1" ht="18" customHeight="1" x14ac:dyDescent="0.2">
      <c r="A76" s="93"/>
      <c r="B76" s="94"/>
      <c r="C76" s="68"/>
      <c r="D76" s="69">
        <v>820</v>
      </c>
      <c r="E76" s="69">
        <v>141</v>
      </c>
      <c r="F76" s="53">
        <f t="shared" si="1"/>
        <v>20341.829736249998</v>
      </c>
      <c r="G76" s="70">
        <f>11990-5500</f>
        <v>6490</v>
      </c>
      <c r="H76" s="70">
        <v>3190</v>
      </c>
      <c r="I76" s="70">
        <v>3365.45</v>
      </c>
      <c r="J76" s="70">
        <v>3550.5497499999997</v>
      </c>
      <c r="K76" s="71">
        <v>3745.8299862499994</v>
      </c>
      <c r="L76" s="10"/>
      <c r="M76" s="7"/>
      <c r="N76" s="6"/>
      <c r="O76" s="5"/>
      <c r="P76" s="5"/>
      <c r="Q76" s="5"/>
      <c r="R76" s="5"/>
      <c r="S76" s="5"/>
      <c r="T76" s="5"/>
      <c r="U76" s="5"/>
      <c r="V76" s="5"/>
    </row>
    <row r="77" spans="1:22" s="3" customFormat="1" ht="18" customHeight="1" x14ac:dyDescent="0.2">
      <c r="A77" s="93"/>
      <c r="B77" s="94"/>
      <c r="C77" s="68"/>
      <c r="D77" s="69">
        <v>825</v>
      </c>
      <c r="E77" s="69">
        <v>141</v>
      </c>
      <c r="F77" s="53">
        <f t="shared" si="1"/>
        <v>2170</v>
      </c>
      <c r="G77" s="70">
        <v>1275</v>
      </c>
      <c r="H77" s="70">
        <v>433</v>
      </c>
      <c r="I77" s="70">
        <v>462</v>
      </c>
      <c r="J77" s="70"/>
      <c r="K77" s="71"/>
      <c r="L77" s="10"/>
      <c r="M77" s="7"/>
      <c r="N77" s="6"/>
      <c r="O77" s="5"/>
      <c r="P77" s="5"/>
      <c r="Q77" s="5"/>
      <c r="R77" s="5"/>
      <c r="S77" s="5"/>
      <c r="T77" s="5"/>
      <c r="U77" s="5"/>
      <c r="V77" s="5"/>
    </row>
    <row r="78" spans="1:22" s="3" customFormat="1" ht="15.75" x14ac:dyDescent="0.2">
      <c r="A78" s="93"/>
      <c r="B78" s="94"/>
      <c r="C78" s="68" t="s">
        <v>4</v>
      </c>
      <c r="D78" s="69"/>
      <c r="E78" s="69"/>
      <c r="F78" s="53">
        <f t="shared" si="1"/>
        <v>700</v>
      </c>
      <c r="G78" s="70">
        <f>SUM(G79:G80)</f>
        <v>700</v>
      </c>
      <c r="H78" s="70">
        <f t="shared" ref="H78:K78" si="29">SUM(H79:H80)</f>
        <v>0</v>
      </c>
      <c r="I78" s="70">
        <f t="shared" si="29"/>
        <v>0</v>
      </c>
      <c r="J78" s="70">
        <f t="shared" si="29"/>
        <v>0</v>
      </c>
      <c r="K78" s="71">
        <f t="shared" si="29"/>
        <v>0</v>
      </c>
      <c r="L78" s="10"/>
      <c r="M78" s="7"/>
      <c r="N78" s="6"/>
      <c r="O78" s="5"/>
      <c r="P78" s="5"/>
      <c r="Q78" s="5"/>
      <c r="R78" s="5"/>
      <c r="S78" s="5"/>
      <c r="T78" s="5"/>
      <c r="U78" s="5"/>
      <c r="V78" s="5"/>
    </row>
    <row r="79" spans="1:22" s="3" customFormat="1" ht="15.75" x14ac:dyDescent="0.2">
      <c r="A79" s="93"/>
      <c r="B79" s="94"/>
      <c r="C79" s="68"/>
      <c r="D79" s="69">
        <v>812</v>
      </c>
      <c r="E79" s="69"/>
      <c r="F79" s="53">
        <f t="shared" si="1"/>
        <v>500</v>
      </c>
      <c r="G79" s="70">
        <v>500</v>
      </c>
      <c r="H79" s="70"/>
      <c r="I79" s="70"/>
      <c r="J79" s="70"/>
      <c r="K79" s="71"/>
      <c r="L79" s="10"/>
      <c r="M79" s="7"/>
      <c r="N79" s="6"/>
      <c r="O79" s="5"/>
      <c r="P79" s="5"/>
      <c r="Q79" s="5"/>
      <c r="R79" s="5"/>
      <c r="S79" s="5"/>
      <c r="T79" s="5"/>
      <c r="U79" s="5"/>
      <c r="V79" s="5"/>
    </row>
    <row r="80" spans="1:22" s="3" customFormat="1" ht="15.75" x14ac:dyDescent="0.2">
      <c r="A80" s="93"/>
      <c r="B80" s="94"/>
      <c r="C80" s="68"/>
      <c r="D80" s="69">
        <v>820</v>
      </c>
      <c r="E80" s="69"/>
      <c r="F80" s="53">
        <f t="shared" si="1"/>
        <v>200</v>
      </c>
      <c r="G80" s="70">
        <v>200</v>
      </c>
      <c r="H80" s="70"/>
      <c r="I80" s="70"/>
      <c r="J80" s="70"/>
      <c r="K80" s="71"/>
      <c r="L80" s="10"/>
      <c r="M80" s="7"/>
      <c r="N80" s="6"/>
      <c r="O80" s="5"/>
      <c r="P80" s="5"/>
      <c r="Q80" s="5"/>
      <c r="R80" s="5"/>
      <c r="S80" s="5"/>
      <c r="T80" s="5"/>
      <c r="U80" s="5"/>
      <c r="V80" s="5"/>
    </row>
    <row r="81" spans="1:22" s="3" customFormat="1" ht="31.5" x14ac:dyDescent="0.2">
      <c r="A81" s="93"/>
      <c r="B81" s="94"/>
      <c r="C81" s="68" t="s">
        <v>3</v>
      </c>
      <c r="D81" s="69"/>
      <c r="E81" s="69"/>
      <c r="F81" s="53">
        <f t="shared" si="1"/>
        <v>0</v>
      </c>
      <c r="G81" s="70">
        <v>0</v>
      </c>
      <c r="H81" s="70"/>
      <c r="I81" s="70"/>
      <c r="J81" s="70"/>
      <c r="K81" s="71"/>
      <c r="L81" s="10"/>
      <c r="M81" s="7"/>
      <c r="N81" s="6"/>
      <c r="O81" s="5"/>
      <c r="P81" s="5"/>
      <c r="Q81" s="5"/>
      <c r="R81" s="5"/>
      <c r="S81" s="5"/>
      <c r="T81" s="5"/>
      <c r="U81" s="5"/>
      <c r="V81" s="5"/>
    </row>
    <row r="82" spans="1:22" s="3" customFormat="1" ht="15.75" x14ac:dyDescent="0.2">
      <c r="A82" s="93"/>
      <c r="B82" s="94"/>
      <c r="C82" s="68" t="s">
        <v>2</v>
      </c>
      <c r="D82" s="69"/>
      <c r="E82" s="69"/>
      <c r="F82" s="53">
        <f t="shared" si="1"/>
        <v>0</v>
      </c>
      <c r="G82" s="70">
        <v>0</v>
      </c>
      <c r="H82" s="70"/>
      <c r="I82" s="70"/>
      <c r="J82" s="70"/>
      <c r="K82" s="71"/>
      <c r="L82" s="10"/>
      <c r="M82" s="7"/>
      <c r="N82" s="6"/>
      <c r="O82" s="5"/>
      <c r="P82" s="5"/>
      <c r="Q82" s="5"/>
      <c r="R82" s="5"/>
      <c r="S82" s="5"/>
      <c r="T82" s="5"/>
      <c r="U82" s="5"/>
      <c r="V82" s="5"/>
    </row>
    <row r="83" spans="1:22" s="3" customFormat="1" ht="32.25" thickBot="1" x14ac:dyDescent="0.25">
      <c r="A83" s="95"/>
      <c r="B83" s="96"/>
      <c r="C83" s="82" t="s">
        <v>1</v>
      </c>
      <c r="D83" s="83"/>
      <c r="E83" s="83"/>
      <c r="F83" s="57">
        <f t="shared" si="1"/>
        <v>0</v>
      </c>
      <c r="G83" s="84">
        <v>0</v>
      </c>
      <c r="H83" s="84"/>
      <c r="I83" s="84"/>
      <c r="J83" s="84"/>
      <c r="K83" s="85"/>
      <c r="L83" s="10"/>
      <c r="M83" s="7"/>
      <c r="N83" s="6"/>
      <c r="O83" s="5"/>
      <c r="P83" s="5"/>
      <c r="Q83" s="5"/>
      <c r="R83" s="5"/>
      <c r="S83" s="5"/>
      <c r="T83" s="5"/>
      <c r="U83" s="5"/>
      <c r="V83" s="5"/>
    </row>
    <row r="84" spans="1:22" s="3" customFormat="1" ht="15.75" x14ac:dyDescent="0.2">
      <c r="A84" s="88">
        <v>2</v>
      </c>
      <c r="B84" s="90" t="s">
        <v>46</v>
      </c>
      <c r="C84" s="47" t="s">
        <v>7</v>
      </c>
      <c r="D84" s="48"/>
      <c r="E84" s="48"/>
      <c r="F84" s="49">
        <f t="shared" si="1"/>
        <v>105590.19869</v>
      </c>
      <c r="G84" s="49">
        <f>SUM(G91,G98,G105)</f>
        <v>49450</v>
      </c>
      <c r="H84" s="49">
        <f t="shared" ref="H84:K84" si="30">SUM(H91,H98,H105)</f>
        <v>14100</v>
      </c>
      <c r="I84" s="49">
        <f t="shared" si="30"/>
        <v>16747.5</v>
      </c>
      <c r="J84" s="49">
        <f t="shared" si="30"/>
        <v>17008.612499999999</v>
      </c>
      <c r="K84" s="50">
        <f t="shared" si="30"/>
        <v>8284.08619</v>
      </c>
      <c r="L84" s="10"/>
      <c r="M84" s="12"/>
      <c r="N84" s="11"/>
    </row>
    <row r="85" spans="1:22" s="3" customFormat="1" ht="18.75" customHeight="1" x14ac:dyDescent="0.2">
      <c r="A85" s="89"/>
      <c r="B85" s="91"/>
      <c r="C85" s="51" t="s">
        <v>6</v>
      </c>
      <c r="D85" s="52"/>
      <c r="E85" s="52"/>
      <c r="F85" s="53">
        <f t="shared" si="1"/>
        <v>0</v>
      </c>
      <c r="G85" s="53">
        <f>SUM(G92,G99,G106)</f>
        <v>0</v>
      </c>
      <c r="H85" s="53">
        <f t="shared" ref="H85:K85" si="31">SUM(H92,H99,H106)</f>
        <v>0</v>
      </c>
      <c r="I85" s="53">
        <f t="shared" si="31"/>
        <v>0</v>
      </c>
      <c r="J85" s="53">
        <f t="shared" si="31"/>
        <v>0</v>
      </c>
      <c r="K85" s="54">
        <f t="shared" si="31"/>
        <v>0</v>
      </c>
      <c r="L85" s="10"/>
      <c r="M85" s="7"/>
      <c r="N85" s="11"/>
    </row>
    <row r="86" spans="1:22" s="3" customFormat="1" ht="18.75" customHeight="1" x14ac:dyDescent="0.2">
      <c r="A86" s="89"/>
      <c r="B86" s="91"/>
      <c r="C86" s="51" t="s">
        <v>5</v>
      </c>
      <c r="D86" s="52"/>
      <c r="E86" s="52"/>
      <c r="F86" s="53">
        <f t="shared" si="1"/>
        <v>105590.19869</v>
      </c>
      <c r="G86" s="53">
        <f t="shared" ref="G86:K90" si="32">SUM(G93,G100,G107)</f>
        <v>49450</v>
      </c>
      <c r="H86" s="53">
        <f t="shared" si="32"/>
        <v>14100</v>
      </c>
      <c r="I86" s="53">
        <f t="shared" si="32"/>
        <v>16747.5</v>
      </c>
      <c r="J86" s="53">
        <f t="shared" si="32"/>
        <v>17008.612499999999</v>
      </c>
      <c r="K86" s="54">
        <f t="shared" si="32"/>
        <v>8284.08619</v>
      </c>
      <c r="L86" s="10"/>
      <c r="M86" s="7"/>
      <c r="N86" s="11"/>
    </row>
    <row r="87" spans="1:22" s="3" customFormat="1" ht="31.5" x14ac:dyDescent="0.2">
      <c r="A87" s="89"/>
      <c r="B87" s="91"/>
      <c r="C87" s="51" t="s">
        <v>4</v>
      </c>
      <c r="D87" s="52"/>
      <c r="E87" s="52"/>
      <c r="F87" s="53">
        <f t="shared" si="1"/>
        <v>0</v>
      </c>
      <c r="G87" s="53">
        <f t="shared" si="32"/>
        <v>0</v>
      </c>
      <c r="H87" s="53">
        <f t="shared" si="32"/>
        <v>0</v>
      </c>
      <c r="I87" s="53">
        <f t="shared" si="32"/>
        <v>0</v>
      </c>
      <c r="J87" s="53">
        <f t="shared" si="32"/>
        <v>0</v>
      </c>
      <c r="K87" s="54">
        <f t="shared" si="32"/>
        <v>0</v>
      </c>
      <c r="L87" s="10"/>
      <c r="M87" s="7"/>
      <c r="N87" s="11"/>
    </row>
    <row r="88" spans="1:22" s="3" customFormat="1" ht="15" customHeight="1" x14ac:dyDescent="0.2">
      <c r="A88" s="89"/>
      <c r="B88" s="91"/>
      <c r="C88" s="51" t="s">
        <v>3</v>
      </c>
      <c r="D88" s="52"/>
      <c r="E88" s="52"/>
      <c r="F88" s="53">
        <f t="shared" si="1"/>
        <v>0</v>
      </c>
      <c r="G88" s="53">
        <f t="shared" si="32"/>
        <v>0</v>
      </c>
      <c r="H88" s="53">
        <f t="shared" si="32"/>
        <v>0</v>
      </c>
      <c r="I88" s="53">
        <f t="shared" si="32"/>
        <v>0</v>
      </c>
      <c r="J88" s="53">
        <f t="shared" si="32"/>
        <v>0</v>
      </c>
      <c r="K88" s="54">
        <f t="shared" si="32"/>
        <v>0</v>
      </c>
      <c r="L88" s="10"/>
      <c r="M88" s="7"/>
      <c r="N88" s="11"/>
    </row>
    <row r="89" spans="1:22" s="3" customFormat="1" ht="18" customHeight="1" x14ac:dyDescent="0.2">
      <c r="A89" s="89"/>
      <c r="B89" s="91"/>
      <c r="C89" s="51" t="s">
        <v>2</v>
      </c>
      <c r="D89" s="52"/>
      <c r="E89" s="52"/>
      <c r="F89" s="53">
        <f t="shared" si="1"/>
        <v>0</v>
      </c>
      <c r="G89" s="53">
        <f t="shared" si="32"/>
        <v>0</v>
      </c>
      <c r="H89" s="53">
        <f t="shared" si="32"/>
        <v>0</v>
      </c>
      <c r="I89" s="53">
        <f t="shared" si="32"/>
        <v>0</v>
      </c>
      <c r="J89" s="53">
        <f t="shared" si="32"/>
        <v>0</v>
      </c>
      <c r="K89" s="54">
        <f t="shared" si="32"/>
        <v>0</v>
      </c>
      <c r="L89" s="10"/>
      <c r="M89" s="7"/>
      <c r="N89" s="11"/>
    </row>
    <row r="90" spans="1:22" s="3" customFormat="1" ht="30.75" customHeight="1" x14ac:dyDescent="0.2">
      <c r="A90" s="89"/>
      <c r="B90" s="91"/>
      <c r="C90" s="51" t="s">
        <v>1</v>
      </c>
      <c r="D90" s="52"/>
      <c r="E90" s="52"/>
      <c r="F90" s="53">
        <f t="shared" si="1"/>
        <v>0</v>
      </c>
      <c r="G90" s="53">
        <f t="shared" si="32"/>
        <v>0</v>
      </c>
      <c r="H90" s="53">
        <f t="shared" si="32"/>
        <v>0</v>
      </c>
      <c r="I90" s="53">
        <f t="shared" si="32"/>
        <v>0</v>
      </c>
      <c r="J90" s="53">
        <f t="shared" si="32"/>
        <v>0</v>
      </c>
      <c r="K90" s="54">
        <f t="shared" si="32"/>
        <v>0</v>
      </c>
      <c r="L90" s="10"/>
      <c r="M90" s="7"/>
      <c r="N90" s="11"/>
    </row>
    <row r="91" spans="1:22" s="3" customFormat="1" ht="15.75" x14ac:dyDescent="0.2">
      <c r="A91" s="92" t="s">
        <v>28</v>
      </c>
      <c r="B91" s="94" t="s">
        <v>32</v>
      </c>
      <c r="C91" s="68" t="s">
        <v>7</v>
      </c>
      <c r="D91" s="69"/>
      <c r="E91" s="69"/>
      <c r="F91" s="53">
        <f t="shared" si="1"/>
        <v>14342.266379999999</v>
      </c>
      <c r="G91" s="70">
        <f>SUM(G92:G96)</f>
        <v>10000</v>
      </c>
      <c r="H91" s="70">
        <f t="shared" ref="H91:J91" si="33">SUM(H92:H96)</f>
        <v>1000</v>
      </c>
      <c r="I91" s="70">
        <f t="shared" si="33"/>
        <v>1055</v>
      </c>
      <c r="J91" s="70">
        <f t="shared" si="33"/>
        <v>1113.0249999999999</v>
      </c>
      <c r="K91" s="71">
        <f>SUM(K92:K96)</f>
        <v>1174.2413799999999</v>
      </c>
      <c r="L91" s="10"/>
      <c r="M91" s="7"/>
      <c r="N91" s="6"/>
    </row>
    <row r="92" spans="1:22" s="3" customFormat="1" ht="15" customHeight="1" x14ac:dyDescent="0.2">
      <c r="A92" s="93"/>
      <c r="B92" s="94"/>
      <c r="C92" s="68" t="s">
        <v>6</v>
      </c>
      <c r="D92" s="69"/>
      <c r="E92" s="69"/>
      <c r="F92" s="53">
        <f t="shared" si="1"/>
        <v>0</v>
      </c>
      <c r="G92" s="70">
        <v>0</v>
      </c>
      <c r="H92" s="70"/>
      <c r="I92" s="70"/>
      <c r="J92" s="70"/>
      <c r="K92" s="71"/>
      <c r="L92" s="10"/>
      <c r="M92" s="7"/>
      <c r="N92" s="6"/>
    </row>
    <row r="93" spans="1:22" s="3" customFormat="1" ht="18" customHeight="1" x14ac:dyDescent="0.2">
      <c r="A93" s="93"/>
      <c r="B93" s="94"/>
      <c r="C93" s="68" t="s">
        <v>5</v>
      </c>
      <c r="D93" s="69">
        <v>820</v>
      </c>
      <c r="E93" s="69">
        <v>142</v>
      </c>
      <c r="F93" s="53">
        <f t="shared" ref="F93:F132" si="34">SUM(G93:K93)</f>
        <v>14342.266379999999</v>
      </c>
      <c r="G93" s="70">
        <v>10000</v>
      </c>
      <c r="H93" s="70">
        <v>1000</v>
      </c>
      <c r="I93" s="70">
        <v>1055</v>
      </c>
      <c r="J93" s="70">
        <v>1113.0249999999999</v>
      </c>
      <c r="K93" s="71">
        <v>1174.2413799999999</v>
      </c>
      <c r="L93" s="10"/>
      <c r="M93" s="7"/>
      <c r="N93" s="6"/>
    </row>
    <row r="94" spans="1:22" s="3" customFormat="1" ht="15.75" x14ac:dyDescent="0.2">
      <c r="A94" s="93"/>
      <c r="B94" s="94"/>
      <c r="C94" s="68" t="s">
        <v>4</v>
      </c>
      <c r="D94" s="69"/>
      <c r="E94" s="69"/>
      <c r="F94" s="53">
        <f t="shared" si="34"/>
        <v>0</v>
      </c>
      <c r="G94" s="70">
        <v>0</v>
      </c>
      <c r="H94" s="70"/>
      <c r="I94" s="70"/>
      <c r="J94" s="70"/>
      <c r="K94" s="71"/>
      <c r="L94" s="10"/>
      <c r="M94" s="7"/>
      <c r="N94" s="6"/>
    </row>
    <row r="95" spans="1:22" s="3" customFormat="1" ht="31.5" x14ac:dyDescent="0.2">
      <c r="A95" s="93"/>
      <c r="B95" s="94"/>
      <c r="C95" s="68" t="s">
        <v>3</v>
      </c>
      <c r="D95" s="69"/>
      <c r="E95" s="69"/>
      <c r="F95" s="53">
        <f t="shared" si="34"/>
        <v>0</v>
      </c>
      <c r="G95" s="70">
        <v>0</v>
      </c>
      <c r="H95" s="70"/>
      <c r="I95" s="70"/>
      <c r="J95" s="70"/>
      <c r="K95" s="71"/>
      <c r="L95" s="10"/>
      <c r="M95" s="7"/>
      <c r="N95" s="6"/>
    </row>
    <row r="96" spans="1:22" s="3" customFormat="1" ht="15.75" x14ac:dyDescent="0.2">
      <c r="A96" s="93"/>
      <c r="B96" s="94"/>
      <c r="C96" s="68" t="s">
        <v>2</v>
      </c>
      <c r="D96" s="69"/>
      <c r="E96" s="69"/>
      <c r="F96" s="53">
        <f t="shared" si="34"/>
        <v>0</v>
      </c>
      <c r="G96" s="70">
        <v>0</v>
      </c>
      <c r="H96" s="70"/>
      <c r="I96" s="70"/>
      <c r="J96" s="70"/>
      <c r="K96" s="71"/>
      <c r="L96" s="10"/>
      <c r="M96" s="7"/>
      <c r="N96" s="6"/>
    </row>
    <row r="97" spans="1:14" s="3" customFormat="1" ht="31.5" x14ac:dyDescent="0.2">
      <c r="A97" s="93"/>
      <c r="B97" s="94"/>
      <c r="C97" s="68" t="s">
        <v>1</v>
      </c>
      <c r="D97" s="69"/>
      <c r="E97" s="69"/>
      <c r="F97" s="53">
        <f t="shared" si="34"/>
        <v>0</v>
      </c>
      <c r="G97" s="70">
        <v>0</v>
      </c>
      <c r="H97" s="70"/>
      <c r="I97" s="70"/>
      <c r="J97" s="70"/>
      <c r="K97" s="71"/>
      <c r="L97" s="10"/>
      <c r="M97" s="7"/>
      <c r="N97" s="6"/>
    </row>
    <row r="98" spans="1:14" s="3" customFormat="1" ht="15.75" x14ac:dyDescent="0.2">
      <c r="A98" s="92" t="s">
        <v>29</v>
      </c>
      <c r="B98" s="94" t="s">
        <v>33</v>
      </c>
      <c r="C98" s="68" t="s">
        <v>7</v>
      </c>
      <c r="D98" s="69"/>
      <c r="E98" s="69"/>
      <c r="F98" s="53">
        <f t="shared" si="34"/>
        <v>50697.932310000004</v>
      </c>
      <c r="G98" s="70">
        <f>SUM(G99:G103)</f>
        <v>35500</v>
      </c>
      <c r="H98" s="70">
        <f t="shared" ref="H98:K98" si="35">SUM(H99:H103)</f>
        <v>3500</v>
      </c>
      <c r="I98" s="70">
        <f t="shared" si="35"/>
        <v>3692.5</v>
      </c>
      <c r="J98" s="70">
        <f t="shared" si="35"/>
        <v>3895.5874999999996</v>
      </c>
      <c r="K98" s="71">
        <f t="shared" si="35"/>
        <v>4109.8448099999996</v>
      </c>
      <c r="L98" s="10"/>
      <c r="M98" s="7"/>
      <c r="N98" s="6"/>
    </row>
    <row r="99" spans="1:14" s="3" customFormat="1" ht="15" customHeight="1" x14ac:dyDescent="0.2">
      <c r="A99" s="93"/>
      <c r="B99" s="94"/>
      <c r="C99" s="68" t="s">
        <v>6</v>
      </c>
      <c r="D99" s="69"/>
      <c r="E99" s="69"/>
      <c r="F99" s="53">
        <f t="shared" si="34"/>
        <v>0</v>
      </c>
      <c r="G99" s="70">
        <v>0</v>
      </c>
      <c r="H99" s="70"/>
      <c r="I99" s="70"/>
      <c r="J99" s="70"/>
      <c r="K99" s="71"/>
      <c r="L99" s="10"/>
      <c r="M99" s="7"/>
      <c r="N99" s="6"/>
    </row>
    <row r="100" spans="1:14" s="3" customFormat="1" ht="18" customHeight="1" x14ac:dyDescent="0.2">
      <c r="A100" s="93"/>
      <c r="B100" s="94"/>
      <c r="C100" s="68" t="s">
        <v>5</v>
      </c>
      <c r="D100" s="69">
        <v>820</v>
      </c>
      <c r="E100" s="69">
        <v>142</v>
      </c>
      <c r="F100" s="53">
        <f t="shared" si="34"/>
        <v>50697.932310000004</v>
      </c>
      <c r="G100" s="70">
        <v>35500</v>
      </c>
      <c r="H100" s="70">
        <v>3500</v>
      </c>
      <c r="I100" s="70">
        <v>3692.5</v>
      </c>
      <c r="J100" s="70">
        <v>3895.5874999999996</v>
      </c>
      <c r="K100" s="71">
        <v>4109.8448099999996</v>
      </c>
      <c r="L100" s="10"/>
      <c r="M100" s="7"/>
      <c r="N100" s="6"/>
    </row>
    <row r="101" spans="1:14" s="3" customFormat="1" ht="15.75" x14ac:dyDescent="0.2">
      <c r="A101" s="93"/>
      <c r="B101" s="94"/>
      <c r="C101" s="68" t="s">
        <v>4</v>
      </c>
      <c r="D101" s="69"/>
      <c r="E101" s="69"/>
      <c r="F101" s="53">
        <f t="shared" si="34"/>
        <v>0</v>
      </c>
      <c r="G101" s="70">
        <v>0</v>
      </c>
      <c r="H101" s="70"/>
      <c r="I101" s="70"/>
      <c r="J101" s="70"/>
      <c r="K101" s="71"/>
      <c r="L101" s="10"/>
      <c r="M101" s="7"/>
      <c r="N101" s="6"/>
    </row>
    <row r="102" spans="1:14" s="3" customFormat="1" ht="31.5" x14ac:dyDescent="0.2">
      <c r="A102" s="93"/>
      <c r="B102" s="94"/>
      <c r="C102" s="68" t="s">
        <v>3</v>
      </c>
      <c r="D102" s="69"/>
      <c r="E102" s="69"/>
      <c r="F102" s="53">
        <f t="shared" si="34"/>
        <v>0</v>
      </c>
      <c r="G102" s="70">
        <v>0</v>
      </c>
      <c r="H102" s="70"/>
      <c r="I102" s="70"/>
      <c r="J102" s="70"/>
      <c r="K102" s="71"/>
      <c r="L102" s="10"/>
      <c r="M102" s="7"/>
      <c r="N102" s="6"/>
    </row>
    <row r="103" spans="1:14" s="3" customFormat="1" ht="15.75" x14ac:dyDescent="0.2">
      <c r="A103" s="93"/>
      <c r="B103" s="94"/>
      <c r="C103" s="68" t="s">
        <v>2</v>
      </c>
      <c r="D103" s="69"/>
      <c r="E103" s="69"/>
      <c r="F103" s="53">
        <f t="shared" si="34"/>
        <v>0</v>
      </c>
      <c r="G103" s="70">
        <v>0</v>
      </c>
      <c r="H103" s="70"/>
      <c r="I103" s="70"/>
      <c r="J103" s="70"/>
      <c r="K103" s="71"/>
      <c r="L103" s="10"/>
      <c r="M103" s="7"/>
      <c r="N103" s="6"/>
    </row>
    <row r="104" spans="1:14" s="3" customFormat="1" ht="31.5" x14ac:dyDescent="0.2">
      <c r="A104" s="93"/>
      <c r="B104" s="94"/>
      <c r="C104" s="68" t="s">
        <v>1</v>
      </c>
      <c r="D104" s="69"/>
      <c r="E104" s="69"/>
      <c r="F104" s="53">
        <f t="shared" si="34"/>
        <v>0</v>
      </c>
      <c r="G104" s="70">
        <v>0</v>
      </c>
      <c r="H104" s="70"/>
      <c r="I104" s="70"/>
      <c r="J104" s="70"/>
      <c r="K104" s="71"/>
      <c r="L104" s="10"/>
      <c r="M104" s="7"/>
      <c r="N104" s="6"/>
    </row>
    <row r="105" spans="1:14" s="3" customFormat="1" ht="15.75" x14ac:dyDescent="0.2">
      <c r="A105" s="92" t="s">
        <v>30</v>
      </c>
      <c r="B105" s="94" t="s">
        <v>31</v>
      </c>
      <c r="C105" s="68" t="s">
        <v>7</v>
      </c>
      <c r="D105" s="69"/>
      <c r="E105" s="69"/>
      <c r="F105" s="53">
        <f t="shared" si="34"/>
        <v>40550</v>
      </c>
      <c r="G105" s="70">
        <f>SUM(G106:G110)</f>
        <v>3950</v>
      </c>
      <c r="H105" s="70">
        <f t="shared" ref="H105:K105" si="36">SUM(H106:H110)</f>
        <v>9600</v>
      </c>
      <c r="I105" s="70">
        <f t="shared" si="36"/>
        <v>12000</v>
      </c>
      <c r="J105" s="70">
        <f t="shared" si="36"/>
        <v>12000</v>
      </c>
      <c r="K105" s="71">
        <f t="shared" si="36"/>
        <v>3000</v>
      </c>
      <c r="L105" s="10"/>
      <c r="M105" s="7"/>
      <c r="N105" s="6"/>
    </row>
    <row r="106" spans="1:14" s="3" customFormat="1" ht="15" customHeight="1" x14ac:dyDescent="0.2">
      <c r="A106" s="93"/>
      <c r="B106" s="94"/>
      <c r="C106" s="68" t="s">
        <v>6</v>
      </c>
      <c r="D106" s="69"/>
      <c r="E106" s="69"/>
      <c r="F106" s="53">
        <f t="shared" si="34"/>
        <v>0</v>
      </c>
      <c r="G106" s="70">
        <v>0</v>
      </c>
      <c r="H106" s="70"/>
      <c r="I106" s="70"/>
      <c r="J106" s="70"/>
      <c r="K106" s="71"/>
      <c r="L106" s="10"/>
      <c r="M106" s="7"/>
      <c r="N106" s="6"/>
    </row>
    <row r="107" spans="1:14" s="3" customFormat="1" ht="18" customHeight="1" x14ac:dyDescent="0.2">
      <c r="A107" s="93"/>
      <c r="B107" s="94"/>
      <c r="C107" s="68" t="s">
        <v>5</v>
      </c>
      <c r="D107" s="69">
        <v>820</v>
      </c>
      <c r="E107" s="69">
        <v>142</v>
      </c>
      <c r="F107" s="53">
        <f t="shared" si="34"/>
        <v>40550</v>
      </c>
      <c r="G107" s="70">
        <f>3950</f>
        <v>3950</v>
      </c>
      <c r="H107" s="70">
        <v>9600</v>
      </c>
      <c r="I107" s="70">
        <v>12000</v>
      </c>
      <c r="J107" s="70">
        <v>12000</v>
      </c>
      <c r="K107" s="71">
        <v>3000</v>
      </c>
      <c r="L107" s="10"/>
      <c r="M107" s="7"/>
      <c r="N107" s="6"/>
    </row>
    <row r="108" spans="1:14" s="3" customFormat="1" ht="15.75" x14ac:dyDescent="0.2">
      <c r="A108" s="93"/>
      <c r="B108" s="94"/>
      <c r="C108" s="68" t="s">
        <v>4</v>
      </c>
      <c r="D108" s="69"/>
      <c r="E108" s="69"/>
      <c r="F108" s="53">
        <f t="shared" si="34"/>
        <v>0</v>
      </c>
      <c r="G108" s="70">
        <v>0</v>
      </c>
      <c r="H108" s="70"/>
      <c r="I108" s="70"/>
      <c r="J108" s="70"/>
      <c r="K108" s="71"/>
      <c r="L108" s="10"/>
      <c r="M108" s="7"/>
      <c r="N108" s="6"/>
    </row>
    <row r="109" spans="1:14" s="3" customFormat="1" ht="31.5" x14ac:dyDescent="0.2">
      <c r="A109" s="93"/>
      <c r="B109" s="94"/>
      <c r="C109" s="68" t="s">
        <v>3</v>
      </c>
      <c r="D109" s="69"/>
      <c r="E109" s="69"/>
      <c r="F109" s="53">
        <f t="shared" si="34"/>
        <v>0</v>
      </c>
      <c r="G109" s="70">
        <v>0</v>
      </c>
      <c r="H109" s="70"/>
      <c r="I109" s="70"/>
      <c r="J109" s="70"/>
      <c r="K109" s="71"/>
      <c r="L109" s="10"/>
      <c r="M109" s="7"/>
      <c r="N109" s="6"/>
    </row>
    <row r="110" spans="1:14" s="3" customFormat="1" ht="15.75" x14ac:dyDescent="0.2">
      <c r="A110" s="93"/>
      <c r="B110" s="94"/>
      <c r="C110" s="68" t="s">
        <v>2</v>
      </c>
      <c r="D110" s="69"/>
      <c r="E110" s="69"/>
      <c r="F110" s="53">
        <f t="shared" si="34"/>
        <v>0</v>
      </c>
      <c r="G110" s="70">
        <v>0</v>
      </c>
      <c r="H110" s="70"/>
      <c r="I110" s="70"/>
      <c r="J110" s="70"/>
      <c r="K110" s="71"/>
      <c r="L110" s="10"/>
      <c r="M110" s="7"/>
      <c r="N110" s="6"/>
    </row>
    <row r="111" spans="1:14" s="3" customFormat="1" ht="32.25" thickBot="1" x14ac:dyDescent="0.25">
      <c r="A111" s="95"/>
      <c r="B111" s="96"/>
      <c r="C111" s="82" t="s">
        <v>1</v>
      </c>
      <c r="D111" s="83"/>
      <c r="E111" s="83"/>
      <c r="F111" s="57">
        <f t="shared" si="34"/>
        <v>0</v>
      </c>
      <c r="G111" s="84">
        <v>0</v>
      </c>
      <c r="H111" s="84"/>
      <c r="I111" s="84"/>
      <c r="J111" s="84"/>
      <c r="K111" s="85"/>
      <c r="L111" s="10"/>
      <c r="M111" s="7"/>
      <c r="N111" s="6"/>
    </row>
    <row r="112" spans="1:14" s="3" customFormat="1" ht="15.75" x14ac:dyDescent="0.2">
      <c r="A112" s="88" t="s">
        <v>34</v>
      </c>
      <c r="B112" s="90" t="s">
        <v>47</v>
      </c>
      <c r="C112" s="47" t="s">
        <v>7</v>
      </c>
      <c r="D112" s="48"/>
      <c r="E112" s="48"/>
      <c r="F112" s="49">
        <f t="shared" si="34"/>
        <v>355907.16743999999</v>
      </c>
      <c r="G112" s="49">
        <f>SUM(G119,G126,G133)</f>
        <v>63267.710000000006</v>
      </c>
      <c r="H112" s="49">
        <f t="shared" ref="H112:K112" si="37">SUM(H119,H126,H133)</f>
        <v>65469.25</v>
      </c>
      <c r="I112" s="49">
        <f t="shared" si="37"/>
        <v>67125.100000000006</v>
      </c>
      <c r="J112" s="49">
        <f t="shared" si="37"/>
        <v>78458.677039999995</v>
      </c>
      <c r="K112" s="50">
        <f t="shared" si="37"/>
        <v>81586.430399999997</v>
      </c>
      <c r="L112" s="10"/>
      <c r="M112" s="12"/>
      <c r="N112" s="11"/>
    </row>
    <row r="113" spans="1:14" s="3" customFormat="1" ht="18.75" customHeight="1" x14ac:dyDescent="0.2">
      <c r="A113" s="89"/>
      <c r="B113" s="91"/>
      <c r="C113" s="51" t="s">
        <v>6</v>
      </c>
      <c r="D113" s="52"/>
      <c r="E113" s="52"/>
      <c r="F113" s="53">
        <f t="shared" si="34"/>
        <v>0</v>
      </c>
      <c r="G113" s="53">
        <f>SUM(G120,G127,G134)</f>
        <v>0</v>
      </c>
      <c r="H113" s="53">
        <f t="shared" ref="H113:K113" si="38">SUM(H120,H127,H134)</f>
        <v>0</v>
      </c>
      <c r="I113" s="53">
        <f t="shared" si="38"/>
        <v>0</v>
      </c>
      <c r="J113" s="53">
        <f t="shared" si="38"/>
        <v>0</v>
      </c>
      <c r="K113" s="54">
        <f t="shared" si="38"/>
        <v>0</v>
      </c>
      <c r="L113" s="10"/>
      <c r="M113" s="7"/>
      <c r="N113" s="11"/>
    </row>
    <row r="114" spans="1:14" s="3" customFormat="1" ht="18.75" customHeight="1" x14ac:dyDescent="0.2">
      <c r="A114" s="89"/>
      <c r="B114" s="91"/>
      <c r="C114" s="51" t="s">
        <v>5</v>
      </c>
      <c r="D114" s="52"/>
      <c r="E114" s="52"/>
      <c r="F114" s="53">
        <f t="shared" si="34"/>
        <v>355907.16743999999</v>
      </c>
      <c r="G114" s="53">
        <f t="shared" ref="G114" si="39">SUM(G121,G128,G135)</f>
        <v>63267.710000000006</v>
      </c>
      <c r="H114" s="53">
        <f t="shared" ref="H114:K114" si="40">SUM(H121,H128,H135)</f>
        <v>65469.25</v>
      </c>
      <c r="I114" s="53">
        <f t="shared" si="40"/>
        <v>67125.100000000006</v>
      </c>
      <c r="J114" s="53">
        <f t="shared" si="40"/>
        <v>78458.677039999995</v>
      </c>
      <c r="K114" s="54">
        <f t="shared" si="40"/>
        <v>81586.430399999997</v>
      </c>
      <c r="L114" s="10"/>
      <c r="M114" s="7"/>
      <c r="N114" s="11"/>
    </row>
    <row r="115" spans="1:14" s="3" customFormat="1" ht="31.5" x14ac:dyDescent="0.2">
      <c r="A115" s="89"/>
      <c r="B115" s="91"/>
      <c r="C115" s="51" t="s">
        <v>4</v>
      </c>
      <c r="D115" s="52"/>
      <c r="E115" s="52"/>
      <c r="F115" s="53">
        <f t="shared" si="34"/>
        <v>0</v>
      </c>
      <c r="G115" s="53">
        <f t="shared" ref="G115:K115" si="41">SUM(G122,G129,G136)</f>
        <v>0</v>
      </c>
      <c r="H115" s="53">
        <f t="shared" si="41"/>
        <v>0</v>
      </c>
      <c r="I115" s="53">
        <f t="shared" si="41"/>
        <v>0</v>
      </c>
      <c r="J115" s="53">
        <f t="shared" si="41"/>
        <v>0</v>
      </c>
      <c r="K115" s="54">
        <f t="shared" si="41"/>
        <v>0</v>
      </c>
      <c r="L115" s="10"/>
      <c r="M115" s="7"/>
      <c r="N115" s="11"/>
    </row>
    <row r="116" spans="1:14" s="3" customFormat="1" ht="15" customHeight="1" x14ac:dyDescent="0.2">
      <c r="A116" s="89"/>
      <c r="B116" s="91"/>
      <c r="C116" s="51" t="s">
        <v>3</v>
      </c>
      <c r="D116" s="52"/>
      <c r="E116" s="52"/>
      <c r="F116" s="53">
        <f t="shared" si="34"/>
        <v>0</v>
      </c>
      <c r="G116" s="53">
        <f t="shared" ref="G116:K116" si="42">SUM(G123,G130,G137)</f>
        <v>0</v>
      </c>
      <c r="H116" s="53">
        <f t="shared" si="42"/>
        <v>0</v>
      </c>
      <c r="I116" s="53">
        <f t="shared" si="42"/>
        <v>0</v>
      </c>
      <c r="J116" s="53">
        <f t="shared" si="42"/>
        <v>0</v>
      </c>
      <c r="K116" s="54">
        <f t="shared" si="42"/>
        <v>0</v>
      </c>
      <c r="L116" s="10"/>
      <c r="M116" s="7"/>
      <c r="N116" s="11"/>
    </row>
    <row r="117" spans="1:14" s="3" customFormat="1" ht="18" customHeight="1" x14ac:dyDescent="0.2">
      <c r="A117" s="89"/>
      <c r="B117" s="91"/>
      <c r="C117" s="51" t="s">
        <v>2</v>
      </c>
      <c r="D117" s="52"/>
      <c r="E117" s="52"/>
      <c r="F117" s="53">
        <f t="shared" si="34"/>
        <v>0</v>
      </c>
      <c r="G117" s="53">
        <f t="shared" ref="G117:K117" si="43">SUM(G124,G131,G138)</f>
        <v>0</v>
      </c>
      <c r="H117" s="53">
        <f t="shared" si="43"/>
        <v>0</v>
      </c>
      <c r="I117" s="53">
        <f t="shared" si="43"/>
        <v>0</v>
      </c>
      <c r="J117" s="53">
        <f t="shared" si="43"/>
        <v>0</v>
      </c>
      <c r="K117" s="54">
        <f t="shared" si="43"/>
        <v>0</v>
      </c>
      <c r="L117" s="10"/>
      <c r="M117" s="7"/>
      <c r="N117" s="11"/>
    </row>
    <row r="118" spans="1:14" s="3" customFormat="1" ht="32.25" customHeight="1" x14ac:dyDescent="0.2">
      <c r="A118" s="89"/>
      <c r="B118" s="91"/>
      <c r="C118" s="51" t="s">
        <v>1</v>
      </c>
      <c r="D118" s="52"/>
      <c r="E118" s="52"/>
      <c r="F118" s="53">
        <f t="shared" si="34"/>
        <v>0</v>
      </c>
      <c r="G118" s="53">
        <f t="shared" ref="G118:K118" si="44">SUM(G125,G132,G139)</f>
        <v>0</v>
      </c>
      <c r="H118" s="53">
        <f t="shared" si="44"/>
        <v>0</v>
      </c>
      <c r="I118" s="53">
        <f t="shared" si="44"/>
        <v>0</v>
      </c>
      <c r="J118" s="53">
        <f t="shared" si="44"/>
        <v>0</v>
      </c>
      <c r="K118" s="54">
        <f t="shared" si="44"/>
        <v>0</v>
      </c>
      <c r="L118" s="10"/>
      <c r="M118" s="7"/>
      <c r="N118" s="11"/>
    </row>
    <row r="119" spans="1:14" s="3" customFormat="1" ht="15.75" x14ac:dyDescent="0.2">
      <c r="A119" s="92" t="s">
        <v>35</v>
      </c>
      <c r="B119" s="94" t="s">
        <v>36</v>
      </c>
      <c r="C119" s="68" t="s">
        <v>7</v>
      </c>
      <c r="D119" s="69"/>
      <c r="E119" s="69"/>
      <c r="F119" s="53">
        <f t="shared" si="34"/>
        <v>103813.49692999999</v>
      </c>
      <c r="G119" s="70">
        <f>SUM(G120:G124)</f>
        <v>20133.2</v>
      </c>
      <c r="H119" s="70">
        <f t="shared" ref="H119:J119" si="45">SUM(H120:H124)</f>
        <v>20698.199999999997</v>
      </c>
      <c r="I119" s="70">
        <f t="shared" si="45"/>
        <v>20698.2</v>
      </c>
      <c r="J119" s="70">
        <f t="shared" si="45"/>
        <v>20976.400460000001</v>
      </c>
      <c r="K119" s="71">
        <f>SUM(K120:K124)</f>
        <v>21307.496469999998</v>
      </c>
      <c r="L119" s="10"/>
      <c r="M119" s="7"/>
      <c r="N119" s="6"/>
    </row>
    <row r="120" spans="1:14" s="3" customFormat="1" ht="15" customHeight="1" x14ac:dyDescent="0.2">
      <c r="A120" s="93"/>
      <c r="B120" s="94"/>
      <c r="C120" s="68" t="s">
        <v>6</v>
      </c>
      <c r="D120" s="69"/>
      <c r="E120" s="69"/>
      <c r="F120" s="53">
        <f t="shared" si="34"/>
        <v>0</v>
      </c>
      <c r="G120" s="70">
        <v>0</v>
      </c>
      <c r="H120" s="70"/>
      <c r="I120" s="70"/>
      <c r="J120" s="70"/>
      <c r="K120" s="71"/>
      <c r="L120" s="10"/>
      <c r="M120" s="7"/>
      <c r="N120" s="6"/>
    </row>
    <row r="121" spans="1:14" s="3" customFormat="1" ht="18" customHeight="1" x14ac:dyDescent="0.2">
      <c r="A121" s="93"/>
      <c r="B121" s="94"/>
      <c r="C121" s="68" t="s">
        <v>5</v>
      </c>
      <c r="D121" s="69">
        <v>820</v>
      </c>
      <c r="E121" s="69">
        <v>143</v>
      </c>
      <c r="F121" s="53">
        <f t="shared" si="34"/>
        <v>103813.49692999999</v>
      </c>
      <c r="G121" s="70">
        <v>20133.2</v>
      </c>
      <c r="H121" s="70">
        <v>20698.199999999997</v>
      </c>
      <c r="I121" s="70">
        <v>20698.2</v>
      </c>
      <c r="J121" s="70">
        <v>20976.400460000001</v>
      </c>
      <c r="K121" s="71">
        <v>21307.496469999998</v>
      </c>
      <c r="L121" s="10"/>
      <c r="M121" s="7"/>
      <c r="N121" s="6"/>
    </row>
    <row r="122" spans="1:14" s="3" customFormat="1" ht="15.75" x14ac:dyDescent="0.2">
      <c r="A122" s="93"/>
      <c r="B122" s="94"/>
      <c r="C122" s="68" t="s">
        <v>4</v>
      </c>
      <c r="D122" s="69"/>
      <c r="E122" s="69"/>
      <c r="F122" s="53">
        <f t="shared" si="34"/>
        <v>0</v>
      </c>
      <c r="G122" s="70">
        <v>0</v>
      </c>
      <c r="H122" s="70"/>
      <c r="I122" s="70"/>
      <c r="J122" s="70"/>
      <c r="K122" s="71"/>
      <c r="L122" s="10"/>
      <c r="M122" s="7"/>
      <c r="N122" s="6"/>
    </row>
    <row r="123" spans="1:14" s="3" customFormat="1" ht="31.5" x14ac:dyDescent="0.2">
      <c r="A123" s="93"/>
      <c r="B123" s="94"/>
      <c r="C123" s="68" t="s">
        <v>3</v>
      </c>
      <c r="D123" s="69"/>
      <c r="E123" s="69"/>
      <c r="F123" s="53">
        <f t="shared" si="34"/>
        <v>0</v>
      </c>
      <c r="G123" s="70">
        <v>0</v>
      </c>
      <c r="H123" s="70"/>
      <c r="I123" s="70"/>
      <c r="J123" s="70"/>
      <c r="K123" s="71"/>
      <c r="L123" s="10"/>
      <c r="M123" s="7"/>
      <c r="N123" s="6"/>
    </row>
    <row r="124" spans="1:14" s="3" customFormat="1" ht="15.75" x14ac:dyDescent="0.2">
      <c r="A124" s="93"/>
      <c r="B124" s="94"/>
      <c r="C124" s="68" t="s">
        <v>2</v>
      </c>
      <c r="D124" s="69"/>
      <c r="E124" s="69"/>
      <c r="F124" s="53">
        <f t="shared" si="34"/>
        <v>0</v>
      </c>
      <c r="G124" s="70">
        <v>0</v>
      </c>
      <c r="H124" s="70"/>
      <c r="I124" s="70"/>
      <c r="J124" s="70"/>
      <c r="K124" s="71"/>
      <c r="L124" s="10"/>
      <c r="M124" s="7"/>
      <c r="N124" s="6"/>
    </row>
    <row r="125" spans="1:14" s="3" customFormat="1" ht="31.5" x14ac:dyDescent="0.2">
      <c r="A125" s="93"/>
      <c r="B125" s="94"/>
      <c r="C125" s="68" t="s">
        <v>1</v>
      </c>
      <c r="D125" s="69"/>
      <c r="E125" s="69"/>
      <c r="F125" s="53">
        <f t="shared" si="34"/>
        <v>0</v>
      </c>
      <c r="G125" s="70">
        <v>0</v>
      </c>
      <c r="H125" s="70"/>
      <c r="I125" s="70"/>
      <c r="J125" s="70"/>
      <c r="K125" s="71"/>
      <c r="L125" s="10"/>
      <c r="M125" s="7"/>
      <c r="N125" s="6"/>
    </row>
    <row r="126" spans="1:14" s="3" customFormat="1" ht="15.75" x14ac:dyDescent="0.2">
      <c r="A126" s="92" t="s">
        <v>37</v>
      </c>
      <c r="B126" s="94" t="s">
        <v>38</v>
      </c>
      <c r="C126" s="68" t="s">
        <v>7</v>
      </c>
      <c r="D126" s="69"/>
      <c r="E126" s="69"/>
      <c r="F126" s="53">
        <f t="shared" si="34"/>
        <v>252093.67051</v>
      </c>
      <c r="G126" s="70">
        <f t="shared" ref="G126:J126" si="46">SUM(G127:G131)</f>
        <v>43134.51</v>
      </c>
      <c r="H126" s="70">
        <f t="shared" si="46"/>
        <v>44771.05</v>
      </c>
      <c r="I126" s="70">
        <f t="shared" si="46"/>
        <v>46426.9</v>
      </c>
      <c r="J126" s="70">
        <f t="shared" si="46"/>
        <v>57482.276579999998</v>
      </c>
      <c r="K126" s="71">
        <f t="shared" ref="K126" si="47">SUM(K127:K131)</f>
        <v>60278.933929999999</v>
      </c>
      <c r="L126" s="10"/>
      <c r="M126" s="7"/>
      <c r="N126" s="6"/>
    </row>
    <row r="127" spans="1:14" s="3" customFormat="1" ht="15" customHeight="1" x14ac:dyDescent="0.2">
      <c r="A127" s="93"/>
      <c r="B127" s="94"/>
      <c r="C127" s="68" t="s">
        <v>6</v>
      </c>
      <c r="D127" s="69"/>
      <c r="E127" s="69"/>
      <c r="F127" s="53">
        <f t="shared" si="34"/>
        <v>0</v>
      </c>
      <c r="G127" s="70">
        <v>0</v>
      </c>
      <c r="H127" s="70"/>
      <c r="I127" s="70"/>
      <c r="J127" s="70"/>
      <c r="K127" s="71"/>
      <c r="L127" s="10"/>
      <c r="M127" s="7"/>
      <c r="N127" s="6"/>
    </row>
    <row r="128" spans="1:14" s="3" customFormat="1" ht="18" customHeight="1" x14ac:dyDescent="0.2">
      <c r="A128" s="93"/>
      <c r="B128" s="94"/>
      <c r="C128" s="68" t="s">
        <v>5</v>
      </c>
      <c r="D128" s="69">
        <v>820</v>
      </c>
      <c r="E128" s="69">
        <v>143</v>
      </c>
      <c r="F128" s="53">
        <f t="shared" si="34"/>
        <v>252093.67051</v>
      </c>
      <c r="G128" s="70">
        <v>43134.51</v>
      </c>
      <c r="H128" s="70">
        <v>44771.05</v>
      </c>
      <c r="I128" s="70">
        <v>46426.9</v>
      </c>
      <c r="J128" s="70">
        <v>57482.276579999998</v>
      </c>
      <c r="K128" s="71">
        <v>60278.933929999999</v>
      </c>
      <c r="L128" s="10"/>
      <c r="M128" s="7"/>
      <c r="N128" s="6"/>
    </row>
    <row r="129" spans="1:14" s="3" customFormat="1" ht="15.75" x14ac:dyDescent="0.2">
      <c r="A129" s="93"/>
      <c r="B129" s="94"/>
      <c r="C129" s="68" t="s">
        <v>4</v>
      </c>
      <c r="D129" s="69"/>
      <c r="E129" s="69"/>
      <c r="F129" s="53">
        <f t="shared" si="34"/>
        <v>0</v>
      </c>
      <c r="G129" s="70">
        <v>0</v>
      </c>
      <c r="H129" s="70"/>
      <c r="I129" s="70"/>
      <c r="J129" s="70"/>
      <c r="K129" s="71"/>
      <c r="L129" s="10"/>
      <c r="M129" s="7"/>
      <c r="N129" s="6"/>
    </row>
    <row r="130" spans="1:14" s="3" customFormat="1" ht="31.5" x14ac:dyDescent="0.2">
      <c r="A130" s="93"/>
      <c r="B130" s="94"/>
      <c r="C130" s="68" t="s">
        <v>3</v>
      </c>
      <c r="D130" s="69"/>
      <c r="E130" s="69"/>
      <c r="F130" s="53">
        <f t="shared" si="34"/>
        <v>0</v>
      </c>
      <c r="G130" s="70">
        <v>0</v>
      </c>
      <c r="H130" s="70"/>
      <c r="I130" s="70"/>
      <c r="J130" s="70"/>
      <c r="K130" s="71"/>
      <c r="L130" s="10"/>
      <c r="M130" s="7"/>
      <c r="N130" s="6"/>
    </row>
    <row r="131" spans="1:14" s="3" customFormat="1" ht="15.75" x14ac:dyDescent="0.2">
      <c r="A131" s="93"/>
      <c r="B131" s="94"/>
      <c r="C131" s="68" t="s">
        <v>2</v>
      </c>
      <c r="D131" s="69"/>
      <c r="E131" s="69"/>
      <c r="F131" s="53">
        <f t="shared" si="34"/>
        <v>0</v>
      </c>
      <c r="G131" s="70">
        <v>0</v>
      </c>
      <c r="H131" s="70"/>
      <c r="I131" s="70"/>
      <c r="J131" s="70"/>
      <c r="K131" s="71"/>
      <c r="L131" s="10"/>
      <c r="M131" s="7"/>
      <c r="N131" s="6"/>
    </row>
    <row r="132" spans="1:14" s="3" customFormat="1" ht="32.25" thickBot="1" x14ac:dyDescent="0.25">
      <c r="A132" s="95"/>
      <c r="B132" s="96"/>
      <c r="C132" s="82" t="s">
        <v>1</v>
      </c>
      <c r="D132" s="83"/>
      <c r="E132" s="83"/>
      <c r="F132" s="57">
        <f t="shared" si="34"/>
        <v>0</v>
      </c>
      <c r="G132" s="84">
        <v>0</v>
      </c>
      <c r="H132" s="84"/>
      <c r="I132" s="84"/>
      <c r="J132" s="84"/>
      <c r="K132" s="85"/>
      <c r="L132" s="10"/>
      <c r="M132" s="7"/>
      <c r="N132" s="6"/>
    </row>
  </sheetData>
  <mergeCells count="38">
    <mergeCell ref="A98:A104"/>
    <mergeCell ref="B98:B104"/>
    <mergeCell ref="A105:A111"/>
    <mergeCell ref="B105:B111"/>
    <mergeCell ref="A33:A39"/>
    <mergeCell ref="B33:B39"/>
    <mergeCell ref="A65:A71"/>
    <mergeCell ref="B65:B71"/>
    <mergeCell ref="A56:A64"/>
    <mergeCell ref="B56:B64"/>
    <mergeCell ref="A40:A48"/>
    <mergeCell ref="B40:B48"/>
    <mergeCell ref="A49:A55"/>
    <mergeCell ref="B49:B55"/>
    <mergeCell ref="A72:A83"/>
    <mergeCell ref="B72:B83"/>
    <mergeCell ref="H1:K1"/>
    <mergeCell ref="A84:A90"/>
    <mergeCell ref="B84:B90"/>
    <mergeCell ref="A91:A97"/>
    <mergeCell ref="B91:B97"/>
    <mergeCell ref="D6:E6"/>
    <mergeCell ref="A9:A20"/>
    <mergeCell ref="B9:B20"/>
    <mergeCell ref="A21:A32"/>
    <mergeCell ref="B21:B32"/>
    <mergeCell ref="A3:J3"/>
    <mergeCell ref="A6:A7"/>
    <mergeCell ref="B6:B7"/>
    <mergeCell ref="C6:C7"/>
    <mergeCell ref="F6:K6"/>
    <mergeCell ref="H4:K4"/>
    <mergeCell ref="A112:A118"/>
    <mergeCell ref="B112:B118"/>
    <mergeCell ref="A119:A125"/>
    <mergeCell ref="B119:B125"/>
    <mergeCell ref="A126:A132"/>
    <mergeCell ref="B126:B132"/>
  </mergeCells>
  <pageMargins left="0.39370078740157483" right="0.39370078740157483" top="0.70866141732283472" bottom="0.39370078740157483" header="0" footer="0"/>
  <pageSetup paperSize="9" scale="68" fitToHeight="0" orientation="landscape" r:id="rId1"/>
  <headerFooter alignWithMargins="0"/>
  <rowBreaks count="3" manualBreakCount="3">
    <brk id="39" max="10" man="1"/>
    <brk id="71" max="10" man="1"/>
    <brk id="104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 Антон Витальевич</dc:creator>
  <cp:lastModifiedBy>Егоров Антон Витальевич</cp:lastModifiedBy>
  <cp:lastPrinted>2013-11-14T06:37:31Z</cp:lastPrinted>
  <dcterms:created xsi:type="dcterms:W3CDTF">2013-08-27T06:47:57Z</dcterms:created>
  <dcterms:modified xsi:type="dcterms:W3CDTF">2013-11-14T06:37:36Z</dcterms:modified>
</cp:coreProperties>
</file>